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Միավորի գներ" sheetId="1" r:id="rId1"/>
    <sheet name="Sheet3" sheetId="3" r:id="rId2"/>
  </sheets>
  <definedNames>
    <definedName name="_xlnm._FilterDatabase" localSheetId="0" hidden="1">'Միավորի գներ'!$A$9:$CF$104</definedName>
  </definedNames>
  <calcPr calcId="124519"/>
</workbook>
</file>

<file path=xl/calcChain.xml><?xml version="1.0" encoding="utf-8"?>
<calcChain xmlns="http://schemas.openxmlformats.org/spreadsheetml/2006/main">
  <c r="E11" i="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"/>
  <c r="CC11"/>
  <c r="CD11" s="1"/>
  <c r="CC12"/>
  <c r="CD12" s="1"/>
  <c r="CC13"/>
  <c r="CD13" s="1"/>
  <c r="CC14"/>
  <c r="CD14" s="1"/>
  <c r="CC15"/>
  <c r="CD15" s="1"/>
  <c r="CC16"/>
  <c r="CD16" s="1"/>
  <c r="CC17"/>
  <c r="CD17" s="1"/>
  <c r="CC18"/>
  <c r="CD18" s="1"/>
  <c r="CC19"/>
  <c r="CD19" s="1"/>
  <c r="CC20"/>
  <c r="CD20" s="1"/>
  <c r="CC21"/>
  <c r="CD21" s="1"/>
  <c r="CC22"/>
  <c r="CD22" s="1"/>
  <c r="CC23"/>
  <c r="CD23" s="1"/>
  <c r="CC24"/>
  <c r="CD24" s="1"/>
  <c r="CC25"/>
  <c r="CD25" s="1"/>
  <c r="CC26"/>
  <c r="CD26" s="1"/>
  <c r="CC27"/>
  <c r="CD27" s="1"/>
  <c r="CC28"/>
  <c r="CD28" s="1"/>
  <c r="CC29"/>
  <c r="CD29" s="1"/>
  <c r="CC30"/>
  <c r="CD30" s="1"/>
  <c r="CC31"/>
  <c r="CD31" s="1"/>
  <c r="CC32"/>
  <c r="CD32" s="1"/>
  <c r="CC33"/>
  <c r="CD33" s="1"/>
  <c r="CC34"/>
  <c r="CD34" s="1"/>
  <c r="CC35"/>
  <c r="CD35" s="1"/>
  <c r="CC36"/>
  <c r="CD36" s="1"/>
  <c r="CC37"/>
  <c r="CD37" s="1"/>
  <c r="CC38"/>
  <c r="CD38" s="1"/>
  <c r="CC39"/>
  <c r="CD39" s="1"/>
  <c r="CC40"/>
  <c r="CD40" s="1"/>
  <c r="CC41"/>
  <c r="CD41" s="1"/>
  <c r="CC42"/>
  <c r="CD42" s="1"/>
  <c r="CC43"/>
  <c r="CD43" s="1"/>
  <c r="CC44"/>
  <c r="CC45"/>
  <c r="CD45" s="1"/>
  <c r="CC46"/>
  <c r="CD46" s="1"/>
  <c r="CC47"/>
  <c r="CD47" s="1"/>
  <c r="CC48"/>
  <c r="CD48" s="1"/>
  <c r="CC49"/>
  <c r="CD49" s="1"/>
  <c r="CC50"/>
  <c r="CD50" s="1"/>
  <c r="CC51"/>
  <c r="CD51" s="1"/>
  <c r="CC52"/>
  <c r="CD52" s="1"/>
  <c r="CC53"/>
  <c r="CD53" s="1"/>
  <c r="CC54"/>
  <c r="CD54" s="1"/>
  <c r="CC55"/>
  <c r="CD55" s="1"/>
  <c r="CC56"/>
  <c r="CD56" s="1"/>
  <c r="CC57"/>
  <c r="CD57" s="1"/>
  <c r="CC58"/>
  <c r="CD58" s="1"/>
  <c r="CC59"/>
  <c r="CD59" s="1"/>
  <c r="CC60"/>
  <c r="CD60" s="1"/>
  <c r="CC61"/>
  <c r="CD61" s="1"/>
  <c r="CC62"/>
  <c r="CD62" s="1"/>
  <c r="CC63"/>
  <c r="CD63" s="1"/>
  <c r="CC64"/>
  <c r="CD64" s="1"/>
  <c r="CC65"/>
  <c r="CD65" s="1"/>
  <c r="CC66"/>
  <c r="CD66" s="1"/>
  <c r="CC67"/>
  <c r="CD67" s="1"/>
  <c r="CC68"/>
  <c r="CD68" s="1"/>
  <c r="CC69"/>
  <c r="CD69" s="1"/>
  <c r="CC70"/>
  <c r="CD70" s="1"/>
  <c r="CC71"/>
  <c r="CD71" s="1"/>
  <c r="CC72"/>
  <c r="CC73"/>
  <c r="CD73" s="1"/>
  <c r="CC74"/>
  <c r="CD74" s="1"/>
  <c r="CC75"/>
  <c r="CD75" s="1"/>
  <c r="CC76"/>
  <c r="CD76" s="1"/>
  <c r="CC77"/>
  <c r="CD77" s="1"/>
  <c r="CC78"/>
  <c r="CD78" s="1"/>
  <c r="CC79"/>
  <c r="CD79" s="1"/>
  <c r="CC80"/>
  <c r="CD80" s="1"/>
  <c r="CC81"/>
  <c r="CD81" s="1"/>
  <c r="CC82"/>
  <c r="CC83"/>
  <c r="CC84"/>
  <c r="CD84" s="1"/>
  <c r="CC85"/>
  <c r="CD85" s="1"/>
  <c r="CC86"/>
  <c r="CD86" s="1"/>
  <c r="CC87"/>
  <c r="CD87" s="1"/>
  <c r="CC88"/>
  <c r="CD88" s="1"/>
  <c r="CC89"/>
  <c r="CD89" s="1"/>
  <c r="CC90"/>
  <c r="CD90" s="1"/>
  <c r="CC91"/>
  <c r="CD91" s="1"/>
  <c r="CC92"/>
  <c r="CD92" s="1"/>
  <c r="CC93"/>
  <c r="CD93" s="1"/>
  <c r="CC94"/>
  <c r="CC95"/>
  <c r="CD95" s="1"/>
  <c r="CC96"/>
  <c r="CD96" s="1"/>
  <c r="CC97"/>
  <c r="CD97" s="1"/>
  <c r="CC98"/>
  <c r="CD98" s="1"/>
  <c r="CC99"/>
  <c r="CD99" s="1"/>
  <c r="CC100"/>
  <c r="CC101"/>
  <c r="CC102"/>
  <c r="CD102" s="1"/>
  <c r="CC103"/>
  <c r="CC10"/>
  <c r="CD10" s="1"/>
  <c r="AK33"/>
  <c r="AL33" s="1"/>
  <c r="AK30"/>
  <c r="AL30" s="1"/>
  <c r="AK29"/>
  <c r="AL29" s="1"/>
  <c r="AK16"/>
  <c r="AL16" s="1"/>
  <c r="AK15"/>
  <c r="AL15" s="1"/>
  <c r="AK14"/>
  <c r="AL14" s="1"/>
  <c r="AK13"/>
  <c r="AL13" s="1"/>
  <c r="AK12"/>
  <c r="AL12" s="1"/>
  <c r="AK11"/>
  <c r="AL11" s="1"/>
  <c r="AK10"/>
  <c r="AL10" s="1"/>
  <c r="CA83"/>
  <c r="CB83" s="1"/>
  <c r="CA103"/>
  <c r="CB103" s="1"/>
  <c r="BU87"/>
  <c r="BV87" s="1"/>
  <c r="BU86"/>
  <c r="BV86" s="1"/>
  <c r="BU20"/>
  <c r="BV20" s="1"/>
  <c r="BR102"/>
  <c r="BS102" s="1"/>
  <c r="BR99"/>
  <c r="BS99" s="1"/>
  <c r="BR98"/>
  <c r="BS98" s="1"/>
  <c r="BR97"/>
  <c r="BS97" s="1"/>
  <c r="BR86"/>
  <c r="BS86" s="1"/>
  <c r="BR81"/>
  <c r="BS81" s="1"/>
  <c r="BO84"/>
  <c r="BP84" s="1"/>
  <c r="BL76"/>
  <c r="BM76" s="1"/>
  <c r="BL57"/>
  <c r="BM57" s="1"/>
  <c r="BL52"/>
  <c r="BM52" s="1"/>
  <c r="BL49"/>
  <c r="BM49" s="1"/>
  <c r="BL33"/>
  <c r="BM33" s="1"/>
  <c r="BL30"/>
  <c r="BM30" s="1"/>
  <c r="BL29"/>
  <c r="BM29" s="1"/>
  <c r="BL17"/>
  <c r="BM17" s="1"/>
  <c r="BI84"/>
  <c r="BJ84" s="1"/>
  <c r="BF20"/>
  <c r="BG20" s="1"/>
  <c r="BC102"/>
  <c r="BD102" s="1"/>
  <c r="BC99"/>
  <c r="BD99" s="1"/>
  <c r="BC98"/>
  <c r="BD98" s="1"/>
  <c r="BC97"/>
  <c r="BD97" s="1"/>
  <c r="BC90"/>
  <c r="BD90" s="1"/>
  <c r="BC88"/>
  <c r="BD88" s="1"/>
  <c r="BC81"/>
  <c r="BD81" s="1"/>
  <c r="BC80"/>
  <c r="BD80" s="1"/>
  <c r="BC75"/>
  <c r="BD75" s="1"/>
  <c r="BC66"/>
  <c r="BD66" s="1"/>
  <c r="BC61"/>
  <c r="BD61" s="1"/>
  <c r="BC58"/>
  <c r="BD58" s="1"/>
  <c r="BC50"/>
  <c r="BD50" s="1"/>
  <c r="BC49"/>
  <c r="BD49" s="1"/>
  <c r="BC45"/>
  <c r="BD45" s="1"/>
  <c r="BC40"/>
  <c r="BD40" s="1"/>
  <c r="BC39"/>
  <c r="BD39" s="1"/>
  <c r="BC35"/>
  <c r="BD35" s="1"/>
  <c r="BC26"/>
  <c r="BD26" s="1"/>
  <c r="BC24"/>
  <c r="BD24" s="1"/>
  <c r="BC21"/>
  <c r="BD21" s="1"/>
  <c r="AZ52"/>
  <c r="BA52" s="1"/>
  <c r="AZ50"/>
  <c r="BA50" s="1"/>
  <c r="AZ41"/>
  <c r="BA41" s="1"/>
  <c r="AZ36"/>
  <c r="BA36" s="1"/>
  <c r="AZ35"/>
  <c r="BA35" s="1"/>
  <c r="AZ33"/>
  <c r="BA33" s="1"/>
  <c r="AW77"/>
  <c r="AX77" s="1"/>
  <c r="AW75"/>
  <c r="AX75" s="1"/>
  <c r="AW74"/>
  <c r="AX74" s="1"/>
  <c r="AW69"/>
  <c r="AX69" s="1"/>
  <c r="AW65"/>
  <c r="AX65" s="1"/>
  <c r="AW62"/>
  <c r="AX62" s="1"/>
  <c r="AW58"/>
  <c r="AX58" s="1"/>
  <c r="AW56"/>
  <c r="AX56" s="1"/>
  <c r="AW51"/>
  <c r="AX51" s="1"/>
  <c r="AW50"/>
  <c r="AX50" s="1"/>
  <c r="AW48"/>
  <c r="AX48" s="1"/>
  <c r="AW40"/>
  <c r="AX40" s="1"/>
  <c r="AW35"/>
  <c r="AX35" s="1"/>
  <c r="AW18"/>
  <c r="AX18" s="1"/>
  <c r="AT64"/>
  <c r="AU64" s="1"/>
  <c r="AT63"/>
  <c r="AU63" s="1"/>
  <c r="AT62"/>
  <c r="AU62" s="1"/>
  <c r="AT55"/>
  <c r="AU55" s="1"/>
  <c r="AT54"/>
  <c r="AU54" s="1"/>
  <c r="AT53"/>
  <c r="AU53" s="1"/>
  <c r="AT50"/>
  <c r="AU50" s="1"/>
  <c r="AT48"/>
  <c r="AU48" s="1"/>
  <c r="AT41"/>
  <c r="AU41" s="1"/>
  <c r="AT40"/>
  <c r="AU40" s="1"/>
  <c r="AT39"/>
  <c r="AU39" s="1"/>
  <c r="AT35"/>
  <c r="AU35" s="1"/>
  <c r="AT21"/>
  <c r="AU21" s="1"/>
  <c r="AQ81"/>
  <c r="AR81" s="1"/>
  <c r="AQ79"/>
  <c r="AR79" s="1"/>
  <c r="AQ77"/>
  <c r="AR77" s="1"/>
  <c r="AQ76"/>
  <c r="AR76" s="1"/>
  <c r="AQ75"/>
  <c r="AR75" s="1"/>
  <c r="AQ74"/>
  <c r="AR74" s="1"/>
  <c r="AQ73"/>
  <c r="AR73" s="1"/>
  <c r="AQ71"/>
  <c r="AR71" s="1"/>
  <c r="AQ70"/>
  <c r="AR70" s="1"/>
  <c r="AQ69"/>
  <c r="AR69" s="1"/>
  <c r="AQ68"/>
  <c r="AR68" s="1"/>
  <c r="AQ65"/>
  <c r="AR65" s="1"/>
  <c r="AQ64"/>
  <c r="AR64" s="1"/>
  <c r="AQ63"/>
  <c r="AR63" s="1"/>
  <c r="AQ62"/>
  <c r="AR62" s="1"/>
  <c r="AQ58"/>
  <c r="AR58" s="1"/>
  <c r="AQ57"/>
  <c r="AR57" s="1"/>
  <c r="AQ56"/>
  <c r="AR56" s="1"/>
  <c r="AQ52"/>
  <c r="AR52" s="1"/>
  <c r="AQ51"/>
  <c r="AR51" s="1"/>
  <c r="AQ50"/>
  <c r="AR50" s="1"/>
  <c r="AQ49"/>
  <c r="AR49" s="1"/>
  <c r="AQ48"/>
  <c r="AR48" s="1"/>
  <c r="AQ47"/>
  <c r="AR47" s="1"/>
  <c r="AQ42"/>
  <c r="AR42" s="1"/>
  <c r="AQ41"/>
  <c r="AR41" s="1"/>
  <c r="AQ40"/>
  <c r="AR40" s="1"/>
  <c r="AQ39"/>
  <c r="AR39" s="1"/>
  <c r="AQ38"/>
  <c r="AR38" s="1"/>
  <c r="AQ37"/>
  <c r="AR37" s="1"/>
  <c r="AQ36"/>
  <c r="AR36" s="1"/>
  <c r="AQ35"/>
  <c r="AR35" s="1"/>
  <c r="AQ34"/>
  <c r="AR34" s="1"/>
  <c r="AQ33"/>
  <c r="AR33" s="1"/>
  <c r="AQ32"/>
  <c r="AR32" s="1"/>
  <c r="AQ30"/>
  <c r="AR30" s="1"/>
  <c r="AQ29"/>
  <c r="AR29" s="1"/>
  <c r="AQ24"/>
  <c r="AR24" s="1"/>
  <c r="AQ22"/>
  <c r="AR22" s="1"/>
  <c r="AQ21"/>
  <c r="AR21" s="1"/>
  <c r="AQ18"/>
  <c r="AR18" s="1"/>
  <c r="AQ16"/>
  <c r="AR16" s="1"/>
  <c r="AQ15"/>
  <c r="AR15" s="1"/>
  <c r="AQ14"/>
  <c r="AR14" s="1"/>
  <c r="AQ13"/>
  <c r="AR13" s="1"/>
  <c r="AQ12"/>
  <c r="AR12" s="1"/>
  <c r="AQ11"/>
  <c r="AR11" s="1"/>
  <c r="AQ10"/>
  <c r="AR10" s="1"/>
  <c r="AN93"/>
  <c r="AO93" s="1"/>
  <c r="AN87"/>
  <c r="AO87" s="1"/>
  <c r="AN86"/>
  <c r="AO86" s="1"/>
  <c r="AN84"/>
  <c r="AO84" s="1"/>
  <c r="AN81"/>
  <c r="AO81" s="1"/>
  <c r="AN80"/>
  <c r="AO80" s="1"/>
  <c r="AN79"/>
  <c r="AO79" s="1"/>
  <c r="AN77"/>
  <c r="AO77" s="1"/>
  <c r="AN75"/>
  <c r="AO75" s="1"/>
  <c r="AN74"/>
  <c r="AO74" s="1"/>
  <c r="AN73"/>
  <c r="AO73" s="1"/>
  <c r="AN71"/>
  <c r="AO71" s="1"/>
  <c r="AN70"/>
  <c r="AO70" s="1"/>
  <c r="AN69"/>
  <c r="AO69" s="1"/>
  <c r="AN68"/>
  <c r="AO68" s="1"/>
  <c r="AN67"/>
  <c r="AO67" s="1"/>
  <c r="AN65"/>
  <c r="AO65" s="1"/>
  <c r="AN64"/>
  <c r="AO64" s="1"/>
  <c r="AN63"/>
  <c r="AO63" s="1"/>
  <c r="AN62"/>
  <c r="AO62" s="1"/>
  <c r="AN61"/>
  <c r="AO61" s="1"/>
  <c r="AN60"/>
  <c r="AO60" s="1"/>
  <c r="AN59"/>
  <c r="AO59" s="1"/>
  <c r="AN58"/>
  <c r="AO58" s="1"/>
  <c r="AN56"/>
  <c r="AO56" s="1"/>
  <c r="AN51"/>
  <c r="AO51" s="1"/>
  <c r="AN50"/>
  <c r="AO50" s="1"/>
  <c r="AN48"/>
  <c r="AO48" s="1"/>
  <c r="AN42"/>
  <c r="AO42" s="1"/>
  <c r="AN41"/>
  <c r="AO41" s="1"/>
  <c r="AN40"/>
  <c r="AO40" s="1"/>
  <c r="AN39"/>
  <c r="AO39" s="1"/>
  <c r="AN38"/>
  <c r="AO38" s="1"/>
  <c r="AN37"/>
  <c r="AO37" s="1"/>
  <c r="AN36"/>
  <c r="AO36" s="1"/>
  <c r="AN35"/>
  <c r="AO35" s="1"/>
  <c r="AN34"/>
  <c r="AO34" s="1"/>
  <c r="AN27"/>
  <c r="AO27" s="1"/>
  <c r="AN26"/>
  <c r="AO26" s="1"/>
  <c r="AN23"/>
  <c r="AO23" s="1"/>
  <c r="AN22"/>
  <c r="AO22" s="1"/>
  <c r="AN21"/>
  <c r="AO21" s="1"/>
  <c r="AN16"/>
  <c r="AO16" s="1"/>
  <c r="AN15"/>
  <c r="AO15" s="1"/>
  <c r="AN14"/>
  <c r="AO14" s="1"/>
  <c r="AN12"/>
  <c r="AO12" s="1"/>
  <c r="AN11"/>
  <c r="AO11" s="1"/>
  <c r="AN10"/>
  <c r="AO10" s="1"/>
  <c r="AK85"/>
  <c r="AL85" s="1"/>
  <c r="AK75"/>
  <c r="AL75" s="1"/>
  <c r="AK72"/>
  <c r="AL72" s="1"/>
  <c r="AK61"/>
  <c r="AL61" s="1"/>
  <c r="AK52"/>
  <c r="AL52" s="1"/>
  <c r="AK50"/>
  <c r="AL50" s="1"/>
  <c r="AK49"/>
  <c r="AL49" s="1"/>
  <c r="AK47"/>
  <c r="AL47" s="1"/>
  <c r="AK40"/>
  <c r="AL40" s="1"/>
  <c r="AK39"/>
  <c r="AL39" s="1"/>
  <c r="AK35"/>
  <c r="AL35" s="1"/>
  <c r="AH93"/>
  <c r="AI93" s="1"/>
  <c r="AH92"/>
  <c r="AI92" s="1"/>
  <c r="AH91"/>
  <c r="AI91" s="1"/>
  <c r="AH85"/>
  <c r="AI85" s="1"/>
  <c r="AH84"/>
  <c r="AI84" s="1"/>
  <c r="AH82"/>
  <c r="AI82" s="1"/>
  <c r="AH81"/>
  <c r="AI81" s="1"/>
  <c r="AH80"/>
  <c r="AI80" s="1"/>
  <c r="AH78"/>
  <c r="AI78" s="1"/>
  <c r="AH76"/>
  <c r="AI76" s="1"/>
  <c r="AH75"/>
  <c r="AI75" s="1"/>
  <c r="AH74"/>
  <c r="AI74" s="1"/>
  <c r="AH73"/>
  <c r="AI73" s="1"/>
  <c r="AH72"/>
  <c r="AI72" s="1"/>
  <c r="AH68"/>
  <c r="AI68" s="1"/>
  <c r="AH64"/>
  <c r="AI64" s="1"/>
  <c r="AH63"/>
  <c r="AI63" s="1"/>
  <c r="AH62"/>
  <c r="AI62" s="1"/>
  <c r="AH58"/>
  <c r="AI58" s="1"/>
  <c r="AH55"/>
  <c r="AI55" s="1"/>
  <c r="AH54"/>
  <c r="AI54" s="1"/>
  <c r="AH53"/>
  <c r="AI53" s="1"/>
  <c r="AH52"/>
  <c r="AI52" s="1"/>
  <c r="AH51"/>
  <c r="AI51" s="1"/>
  <c r="AH50"/>
  <c r="AI50" s="1"/>
  <c r="AH41"/>
  <c r="AI41" s="1"/>
  <c r="AH40"/>
  <c r="AI40" s="1"/>
  <c r="AH39"/>
  <c r="AI39" s="1"/>
  <c r="AH38"/>
  <c r="AI38" s="1"/>
  <c r="AH31"/>
  <c r="AI31" s="1"/>
  <c r="AH28"/>
  <c r="AI28" s="1"/>
  <c r="AH27"/>
  <c r="AI27" s="1"/>
  <c r="AH25"/>
  <c r="AI25" s="1"/>
  <c r="AH18"/>
  <c r="AI18" s="1"/>
  <c r="AH16"/>
  <c r="AI16" s="1"/>
  <c r="AH15"/>
  <c r="AI15" s="1"/>
  <c r="AH14"/>
  <c r="AI14" s="1"/>
  <c r="AH13"/>
  <c r="AI13" s="1"/>
  <c r="AH12"/>
  <c r="AI12" s="1"/>
  <c r="AH11"/>
  <c r="AI11" s="1"/>
  <c r="AH10"/>
  <c r="AI10" s="1"/>
  <c r="AE102"/>
  <c r="AF102" s="1"/>
  <c r="AE101"/>
  <c r="AF101" s="1"/>
  <c r="AE100"/>
  <c r="AF100" s="1"/>
  <c r="AE99"/>
  <c r="AF99" s="1"/>
  <c r="AE98"/>
  <c r="AF98" s="1"/>
  <c r="AE97"/>
  <c r="AF97" s="1"/>
  <c r="AE96"/>
  <c r="AF96" s="1"/>
  <c r="AE95"/>
  <c r="AF95" s="1"/>
  <c r="AE94"/>
  <c r="AF94" s="1"/>
  <c r="AE93"/>
  <c r="AF93" s="1"/>
  <c r="AE89"/>
  <c r="AF89" s="1"/>
  <c r="AE87"/>
  <c r="AF87" s="1"/>
  <c r="AE86"/>
  <c r="AF86" s="1"/>
  <c r="AE84"/>
  <c r="AF84" s="1"/>
  <c r="AE82"/>
  <c r="AF82" s="1"/>
  <c r="AE81"/>
  <c r="AF81" s="1"/>
  <c r="AE80"/>
  <c r="AF80" s="1"/>
  <c r="AE79"/>
  <c r="AF79" s="1"/>
  <c r="AE78"/>
  <c r="AF78" s="1"/>
  <c r="AE77"/>
  <c r="AF77" s="1"/>
  <c r="AE75"/>
  <c r="AF75" s="1"/>
  <c r="AE74"/>
  <c r="AF74" s="1"/>
  <c r="AE72"/>
  <c r="AF72" s="1"/>
  <c r="AE71"/>
  <c r="AF71" s="1"/>
  <c r="AE70"/>
  <c r="AF70" s="1"/>
  <c r="AE69"/>
  <c r="AF69" s="1"/>
  <c r="AE68"/>
  <c r="AF68" s="1"/>
  <c r="AE67"/>
  <c r="AF67" s="1"/>
  <c r="AE66"/>
  <c r="AF66" s="1"/>
  <c r="AE65"/>
  <c r="AF65" s="1"/>
  <c r="AE64"/>
  <c r="AF64" s="1"/>
  <c r="AE63"/>
  <c r="AF63" s="1"/>
  <c r="AE62"/>
  <c r="AF62" s="1"/>
  <c r="AE61"/>
  <c r="AF61" s="1"/>
  <c r="AE60"/>
  <c r="AF60" s="1"/>
  <c r="AE59"/>
  <c r="AF59" s="1"/>
  <c r="AE58"/>
  <c r="AF58" s="1"/>
  <c r="AE57"/>
  <c r="AF57" s="1"/>
  <c r="AE56"/>
  <c r="AF56" s="1"/>
  <c r="AE55"/>
  <c r="AF55" s="1"/>
  <c r="AE54"/>
  <c r="AF54" s="1"/>
  <c r="AE53"/>
  <c r="AF53" s="1"/>
  <c r="AE52"/>
  <c r="AF52" s="1"/>
  <c r="AE51"/>
  <c r="AF51" s="1"/>
  <c r="AE50"/>
  <c r="AF50" s="1"/>
  <c r="AE49"/>
  <c r="AF49" s="1"/>
  <c r="AE48"/>
  <c r="AF48" s="1"/>
  <c r="AE47"/>
  <c r="AF47" s="1"/>
  <c r="AE46"/>
  <c r="AF46" s="1"/>
  <c r="AE42"/>
  <c r="AF42" s="1"/>
  <c r="AE41"/>
  <c r="AF41" s="1"/>
  <c r="AE40"/>
  <c r="AF40" s="1"/>
  <c r="AE39"/>
  <c r="AF39" s="1"/>
  <c r="AE38"/>
  <c r="AF38" s="1"/>
  <c r="AE37"/>
  <c r="AF37" s="1"/>
  <c r="AE36"/>
  <c r="AF36" s="1"/>
  <c r="AE35"/>
  <c r="AF35" s="1"/>
  <c r="AE34"/>
  <c r="AF34" s="1"/>
  <c r="AE33"/>
  <c r="AF33" s="1"/>
  <c r="AE32"/>
  <c r="AF32" s="1"/>
  <c r="AE31"/>
  <c r="AF31" s="1"/>
  <c r="AE30"/>
  <c r="AF30" s="1"/>
  <c r="AE29"/>
  <c r="AF29" s="1"/>
  <c r="AE28"/>
  <c r="AF28" s="1"/>
  <c r="AE27"/>
  <c r="AF27" s="1"/>
  <c r="AE26"/>
  <c r="AF26" s="1"/>
  <c r="AE25"/>
  <c r="AF25" s="1"/>
  <c r="AE24"/>
  <c r="AF24" s="1"/>
  <c r="AE23"/>
  <c r="AF23" s="1"/>
  <c r="AE21"/>
  <c r="AF21" s="1"/>
  <c r="AE20"/>
  <c r="AF20" s="1"/>
  <c r="AE19"/>
  <c r="AF19" s="1"/>
  <c r="AE18"/>
  <c r="AF18" s="1"/>
  <c r="AE17"/>
  <c r="AF17" s="1"/>
  <c r="AE16"/>
  <c r="AF16" s="1"/>
  <c r="AE15"/>
  <c r="AF15" s="1"/>
  <c r="AE14"/>
  <c r="AF14" s="1"/>
  <c r="AE13"/>
  <c r="AF13" s="1"/>
  <c r="AE12"/>
  <c r="AF12" s="1"/>
  <c r="AE11"/>
  <c r="AF11" s="1"/>
  <c r="AE10"/>
  <c r="AF10" s="1"/>
  <c r="AB96"/>
  <c r="AC96" s="1"/>
  <c r="AB95"/>
  <c r="AC95" s="1"/>
  <c r="AB92"/>
  <c r="AC92" s="1"/>
  <c r="AB91"/>
  <c r="AC91" s="1"/>
  <c r="AB89"/>
  <c r="AC89" s="1"/>
  <c r="AB85"/>
  <c r="AC85" s="1"/>
  <c r="AB76"/>
  <c r="AC76" s="1"/>
  <c r="AB72"/>
  <c r="AC72" s="1"/>
  <c r="AB57"/>
  <c r="AC57" s="1"/>
  <c r="AB55"/>
  <c r="AC55" s="1"/>
  <c r="AB54"/>
  <c r="AC54" s="1"/>
  <c r="AB53"/>
  <c r="AC53" s="1"/>
  <c r="AB47"/>
  <c r="AC47" s="1"/>
  <c r="AB33"/>
  <c r="AC33" s="1"/>
  <c r="AB32"/>
  <c r="AC32" s="1"/>
  <c r="AB30"/>
  <c r="AC30" s="1"/>
  <c r="AB29"/>
  <c r="AC29" s="1"/>
  <c r="AB17"/>
  <c r="AC17" s="1"/>
  <c r="Y82"/>
  <c r="Z82" s="1"/>
  <c r="Y81"/>
  <c r="Z81" s="1"/>
  <c r="Y80"/>
  <c r="Z80" s="1"/>
  <c r="Y79"/>
  <c r="Z79" s="1"/>
  <c r="Y78"/>
  <c r="Z78" s="1"/>
  <c r="Y77"/>
  <c r="Z77" s="1"/>
  <c r="Y75"/>
  <c r="Z75" s="1"/>
  <c r="Y74"/>
  <c r="Z74" s="1"/>
  <c r="Y73"/>
  <c r="Z73" s="1"/>
  <c r="Y72"/>
  <c r="Z72" s="1"/>
  <c r="Y71"/>
  <c r="Z71" s="1"/>
  <c r="Y70"/>
  <c r="Z70" s="1"/>
  <c r="Y69"/>
  <c r="Z69" s="1"/>
  <c r="Y68"/>
  <c r="Z68" s="1"/>
  <c r="Y67"/>
  <c r="Z67" s="1"/>
  <c r="Y66"/>
  <c r="Z66" s="1"/>
  <c r="Y65"/>
  <c r="Z65" s="1"/>
  <c r="Y64"/>
  <c r="Z64" s="1"/>
  <c r="Y63"/>
  <c r="Z63" s="1"/>
  <c r="Y62"/>
  <c r="Z62" s="1"/>
  <c r="Y61"/>
  <c r="Z61" s="1"/>
  <c r="Y60"/>
  <c r="Z60" s="1"/>
  <c r="Y59"/>
  <c r="Z59" s="1"/>
  <c r="Y58"/>
  <c r="Z58" s="1"/>
  <c r="Y56"/>
  <c r="Z56" s="1"/>
  <c r="Y52"/>
  <c r="Z52" s="1"/>
  <c r="Y51"/>
  <c r="Z51" s="1"/>
  <c r="Y50"/>
  <c r="Z50" s="1"/>
  <c r="Y48"/>
  <c r="Z48" s="1"/>
  <c r="Y42"/>
  <c r="Z42" s="1"/>
  <c r="Y41"/>
  <c r="Z41" s="1"/>
  <c r="Y40"/>
  <c r="Z40" s="1"/>
  <c r="Y39"/>
  <c r="Z39" s="1"/>
  <c r="Y38"/>
  <c r="Z38" s="1"/>
  <c r="Y37"/>
  <c r="Z37" s="1"/>
  <c r="Y36"/>
  <c r="Z36" s="1"/>
  <c r="Y35"/>
  <c r="Z35" s="1"/>
  <c r="Y34"/>
  <c r="Z34" s="1"/>
  <c r="Y31"/>
  <c r="Z31" s="1"/>
  <c r="Y28"/>
  <c r="Z28" s="1"/>
  <c r="Y26"/>
  <c r="Z26" s="1"/>
  <c r="Y25"/>
  <c r="Z25" s="1"/>
  <c r="Y24"/>
  <c r="Z24" s="1"/>
  <c r="Y23"/>
  <c r="Z23" s="1"/>
  <c r="Y22"/>
  <c r="Z22" s="1"/>
  <c r="Y21"/>
  <c r="Z21" s="1"/>
  <c r="Y18"/>
  <c r="Z18" s="1"/>
  <c r="Y16"/>
  <c r="Z16" s="1"/>
  <c r="Y15"/>
  <c r="Z15" s="1"/>
  <c r="Y14"/>
  <c r="Z14" s="1"/>
  <c r="Y13"/>
  <c r="Z13" s="1"/>
  <c r="Y12"/>
  <c r="Z12" s="1"/>
  <c r="Y11"/>
  <c r="Z11" s="1"/>
  <c r="Y10"/>
  <c r="Z10" s="1"/>
  <c r="V96"/>
  <c r="W96" s="1"/>
  <c r="V92"/>
  <c r="W92" s="1"/>
  <c r="V91"/>
  <c r="W91" s="1"/>
  <c r="V90"/>
  <c r="W90" s="1"/>
  <c r="V89"/>
  <c r="W89" s="1"/>
  <c r="V88"/>
  <c r="W88" s="1"/>
  <c r="V85"/>
  <c r="W85" s="1"/>
  <c r="V76"/>
  <c r="W76" s="1"/>
  <c r="V72"/>
  <c r="W72" s="1"/>
  <c r="V57"/>
  <c r="W57" s="1"/>
  <c r="V55"/>
  <c r="W55" s="1"/>
  <c r="V54"/>
  <c r="W54" s="1"/>
  <c r="V53"/>
  <c r="W53" s="1"/>
  <c r="V52"/>
  <c r="W52" s="1"/>
  <c r="V49"/>
  <c r="W49" s="1"/>
  <c r="V47"/>
  <c r="W47" s="1"/>
  <c r="V46"/>
  <c r="W46" s="1"/>
  <c r="V45"/>
  <c r="W45" s="1"/>
  <c r="V44"/>
  <c r="W44" s="1"/>
  <c r="V43"/>
  <c r="W43" s="1"/>
  <c r="V33"/>
  <c r="W33" s="1"/>
  <c r="V32"/>
  <c r="W32" s="1"/>
  <c r="V30"/>
  <c r="W30" s="1"/>
  <c r="V29"/>
  <c r="W29" s="1"/>
  <c r="V24"/>
  <c r="W24" s="1"/>
  <c r="V17"/>
  <c r="W17" s="1"/>
  <c r="S72"/>
  <c r="T72" s="1"/>
  <c r="S60"/>
  <c r="T60" s="1"/>
  <c r="S59"/>
  <c r="T59" s="1"/>
  <c r="S54"/>
  <c r="T54" s="1"/>
  <c r="S53"/>
  <c r="T53" s="1"/>
  <c r="P11"/>
  <c r="Q11" s="1"/>
  <c r="P12"/>
  <c r="Q12" s="1"/>
  <c r="P13"/>
  <c r="Q13" s="1"/>
  <c r="P14"/>
  <c r="Q14" s="1"/>
  <c r="P15"/>
  <c r="Q15" s="1"/>
  <c r="P16"/>
  <c r="Q16" s="1"/>
  <c r="P18"/>
  <c r="Q18" s="1"/>
  <c r="P21"/>
  <c r="Q21" s="1"/>
  <c r="P22"/>
  <c r="Q22" s="1"/>
  <c r="P27"/>
  <c r="Q27" s="1"/>
  <c r="P28"/>
  <c r="Q28" s="1"/>
  <c r="P29"/>
  <c r="Q29" s="1"/>
  <c r="P30"/>
  <c r="Q30" s="1"/>
  <c r="P31"/>
  <c r="Q31" s="1"/>
  <c r="P32"/>
  <c r="Q32" s="1"/>
  <c r="P33"/>
  <c r="Q33" s="1"/>
  <c r="P35"/>
  <c r="Q35" s="1"/>
  <c r="P36"/>
  <c r="Q36" s="1"/>
  <c r="P38"/>
  <c r="Q38" s="1"/>
  <c r="P39"/>
  <c r="Q39" s="1"/>
  <c r="P40"/>
  <c r="Q40" s="1"/>
  <c r="P41"/>
  <c r="Q41" s="1"/>
  <c r="P42"/>
  <c r="Q42" s="1"/>
  <c r="P43"/>
  <c r="Q43" s="1"/>
  <c r="P44"/>
  <c r="Q44" s="1"/>
  <c r="P45"/>
  <c r="Q45" s="1"/>
  <c r="P47"/>
  <c r="Q47" s="1"/>
  <c r="P48"/>
  <c r="Q48" s="1"/>
  <c r="P49"/>
  <c r="Q49" s="1"/>
  <c r="P50"/>
  <c r="Q50" s="1"/>
  <c r="P51"/>
  <c r="Q51" s="1"/>
  <c r="P52"/>
  <c r="Q52" s="1"/>
  <c r="P56"/>
  <c r="Q56" s="1"/>
  <c r="P57"/>
  <c r="Q57" s="1"/>
  <c r="P58"/>
  <c r="Q58" s="1"/>
  <c r="P62"/>
  <c r="Q62" s="1"/>
  <c r="P63"/>
  <c r="Q63" s="1"/>
  <c r="P64"/>
  <c r="Q64" s="1"/>
  <c r="P65"/>
  <c r="Q65" s="1"/>
  <c r="P68"/>
  <c r="Q68" s="1"/>
  <c r="P69"/>
  <c r="Q69" s="1"/>
  <c r="P70"/>
  <c r="Q70" s="1"/>
  <c r="P71"/>
  <c r="Q71" s="1"/>
  <c r="P72"/>
  <c r="Q72" s="1"/>
  <c r="P74"/>
  <c r="Q74" s="1"/>
  <c r="P75"/>
  <c r="Q75" s="1"/>
  <c r="P76"/>
  <c r="Q76" s="1"/>
  <c r="P77"/>
  <c r="Q77" s="1"/>
  <c r="P79"/>
  <c r="Q79" s="1"/>
  <c r="P80"/>
  <c r="Q80" s="1"/>
  <c r="P81"/>
  <c r="Q81" s="1"/>
  <c r="P82"/>
  <c r="Q82" s="1"/>
  <c r="P10"/>
  <c r="Q10" s="1"/>
  <c r="M85"/>
  <c r="N85" s="1"/>
  <c r="M72"/>
  <c r="N72" s="1"/>
  <c r="M61"/>
  <c r="N61" s="1"/>
  <c r="J85"/>
  <c r="K85" s="1"/>
  <c r="J78"/>
  <c r="K78" s="1"/>
  <c r="J76"/>
  <c r="K76" s="1"/>
  <c r="J72"/>
  <c r="K72" s="1"/>
  <c r="J59"/>
  <c r="K59" s="1"/>
  <c r="J50"/>
  <c r="K50" s="1"/>
  <c r="J47"/>
  <c r="K47" s="1"/>
  <c r="J40"/>
  <c r="K40" s="1"/>
  <c r="J39"/>
  <c r="K39" s="1"/>
  <c r="J35"/>
  <c r="K35" s="1"/>
  <c r="J33"/>
  <c r="K33" s="1"/>
  <c r="J27"/>
  <c r="K27" s="1"/>
  <c r="J26"/>
  <c r="K26" s="1"/>
  <c r="BX103"/>
  <c r="BX83"/>
  <c r="BX91" l="1"/>
  <c r="BX101"/>
  <c r="BY101" s="1"/>
  <c r="BX19"/>
  <c r="BY19" s="1"/>
  <c r="BX63"/>
  <c r="BY63" s="1"/>
  <c r="BX11"/>
  <c r="BY11" s="1"/>
  <c r="BX28"/>
  <c r="BY28" s="1"/>
  <c r="BX95"/>
  <c r="BY95" s="1"/>
  <c r="BX44"/>
  <c r="BY44" s="1"/>
  <c r="BX94"/>
  <c r="BY94" s="1"/>
  <c r="BX74"/>
  <c r="BY74" s="1"/>
  <c r="CA10"/>
  <c r="CB10" s="1"/>
  <c r="CA102"/>
  <c r="CB102" s="1"/>
  <c r="CA100"/>
  <c r="CB100" s="1"/>
  <c r="CA98"/>
  <c r="CB98" s="1"/>
  <c r="CA96"/>
  <c r="CB96" s="1"/>
  <c r="CA94"/>
  <c r="CB94" s="1"/>
  <c r="CA92"/>
  <c r="CB92" s="1"/>
  <c r="CA90"/>
  <c r="CB90" s="1"/>
  <c r="CA88"/>
  <c r="CB88" s="1"/>
  <c r="CA86"/>
  <c r="CB86" s="1"/>
  <c r="CA84"/>
  <c r="CB84" s="1"/>
  <c r="CA82"/>
  <c r="CB82" s="1"/>
  <c r="CA80"/>
  <c r="CB80" s="1"/>
  <c r="CA78"/>
  <c r="CB78" s="1"/>
  <c r="CA76"/>
  <c r="CB76" s="1"/>
  <c r="CA74"/>
  <c r="CB74" s="1"/>
  <c r="CA70"/>
  <c r="CB70" s="1"/>
  <c r="CA68"/>
  <c r="CB68" s="1"/>
  <c r="CA66"/>
  <c r="CB66" s="1"/>
  <c r="CA64"/>
  <c r="CB64" s="1"/>
  <c r="CA62"/>
  <c r="CB62" s="1"/>
  <c r="CA60"/>
  <c r="CB60" s="1"/>
  <c r="CA58"/>
  <c r="CB58" s="1"/>
  <c r="CA56"/>
  <c r="CB56" s="1"/>
  <c r="CA54"/>
  <c r="CB54" s="1"/>
  <c r="CA52"/>
  <c r="CB52" s="1"/>
  <c r="CA50"/>
  <c r="CB50" s="1"/>
  <c r="CA48"/>
  <c r="CB48" s="1"/>
  <c r="CA46"/>
  <c r="CB46" s="1"/>
  <c r="CA44"/>
  <c r="CB44" s="1"/>
  <c r="CA42"/>
  <c r="CB42" s="1"/>
  <c r="CA40"/>
  <c r="CB40" s="1"/>
  <c r="CA38"/>
  <c r="CB38" s="1"/>
  <c r="CA36"/>
  <c r="CB36" s="1"/>
  <c r="CA34"/>
  <c r="CB34" s="1"/>
  <c r="CA32"/>
  <c r="CB32" s="1"/>
  <c r="CA30"/>
  <c r="CB30" s="1"/>
  <c r="CA28"/>
  <c r="CB28" s="1"/>
  <c r="CA26"/>
  <c r="CB26" s="1"/>
  <c r="CA24"/>
  <c r="CB24" s="1"/>
  <c r="CA22"/>
  <c r="CB22" s="1"/>
  <c r="CA20"/>
  <c r="CB20" s="1"/>
  <c r="CA18"/>
  <c r="CB18" s="1"/>
  <c r="CA16"/>
  <c r="CB16" s="1"/>
  <c r="CA14"/>
  <c r="CB14" s="1"/>
  <c r="CA12"/>
  <c r="CB12" s="1"/>
  <c r="CA101"/>
  <c r="CB101" s="1"/>
  <c r="CA99"/>
  <c r="CB99" s="1"/>
  <c r="CA97"/>
  <c r="CB97" s="1"/>
  <c r="CA95"/>
  <c r="CB95" s="1"/>
  <c r="CA93"/>
  <c r="CB93" s="1"/>
  <c r="CA91"/>
  <c r="CB91" s="1"/>
  <c r="CA89"/>
  <c r="CB89" s="1"/>
  <c r="CA87"/>
  <c r="CB87" s="1"/>
  <c r="CA85"/>
  <c r="CB85" s="1"/>
  <c r="CA81"/>
  <c r="CB81" s="1"/>
  <c r="CA79"/>
  <c r="CB79" s="1"/>
  <c r="CA77"/>
  <c r="CB77" s="1"/>
  <c r="CA75"/>
  <c r="CB75" s="1"/>
  <c r="CA73"/>
  <c r="CB73" s="1"/>
  <c r="CA71"/>
  <c r="CB71" s="1"/>
  <c r="CA69"/>
  <c r="CB69" s="1"/>
  <c r="CA67"/>
  <c r="CB67" s="1"/>
  <c r="CA65"/>
  <c r="CB65" s="1"/>
  <c r="CA63"/>
  <c r="CB63" s="1"/>
  <c r="CA61"/>
  <c r="CB61" s="1"/>
  <c r="CA59"/>
  <c r="CB59" s="1"/>
  <c r="CA57"/>
  <c r="CB57" s="1"/>
  <c r="CA55"/>
  <c r="CB55" s="1"/>
  <c r="CA53"/>
  <c r="CB53" s="1"/>
  <c r="CA51"/>
  <c r="CB51" s="1"/>
  <c r="CA49"/>
  <c r="CB49" s="1"/>
  <c r="CA47"/>
  <c r="CB47" s="1"/>
  <c r="CA45"/>
  <c r="CB45" s="1"/>
  <c r="CA43"/>
  <c r="CB43" s="1"/>
  <c r="CA41"/>
  <c r="CB41" s="1"/>
  <c r="CA39"/>
  <c r="CB39" s="1"/>
  <c r="CA37"/>
  <c r="CB37" s="1"/>
  <c r="CA35"/>
  <c r="CB35" s="1"/>
  <c r="CA33"/>
  <c r="CB33" s="1"/>
  <c r="CA31"/>
  <c r="CB31" s="1"/>
  <c r="CA29"/>
  <c r="CB29" s="1"/>
  <c r="CA27"/>
  <c r="CB27" s="1"/>
  <c r="CA25"/>
  <c r="CB25" s="1"/>
  <c r="CA21"/>
  <c r="CB21" s="1"/>
  <c r="CA19"/>
  <c r="CB19" s="1"/>
  <c r="CA17"/>
  <c r="CB17" s="1"/>
  <c r="CA15"/>
  <c r="CB15" s="1"/>
  <c r="CA13"/>
  <c r="CB13" s="1"/>
  <c r="CA11"/>
  <c r="CB11" s="1"/>
  <c r="BX35"/>
  <c r="BY35" s="1"/>
  <c r="BX55"/>
  <c r="BX66"/>
  <c r="BX79"/>
  <c r="BX85"/>
  <c r="BX96"/>
  <c r="BX10"/>
  <c r="BY10" s="1"/>
  <c r="BX13"/>
  <c r="BX26"/>
  <c r="BY26" s="1"/>
  <c r="BX32"/>
  <c r="BX39"/>
  <c r="BX45"/>
  <c r="BX56"/>
  <c r="BX78"/>
  <c r="BX89"/>
  <c r="BY89" s="1"/>
  <c r="BX93"/>
  <c r="BX100"/>
  <c r="BX12"/>
  <c r="BX53"/>
  <c r="BX57"/>
  <c r="BX58"/>
  <c r="BX60"/>
  <c r="BX64"/>
  <c r="BX68"/>
  <c r="BX77"/>
  <c r="BX80"/>
  <c r="BX82"/>
  <c r="BX84"/>
  <c r="BX88"/>
  <c r="BX90"/>
  <c r="BX15"/>
  <c r="BX21"/>
  <c r="BX22"/>
  <c r="BX25"/>
  <c r="BX27"/>
  <c r="BX29"/>
  <c r="BX30"/>
  <c r="BX36"/>
  <c r="BX40"/>
  <c r="BX41"/>
  <c r="BX42"/>
  <c r="BX43"/>
  <c r="BX87"/>
  <c r="BX14"/>
  <c r="BX16"/>
  <c r="BX17"/>
  <c r="BX18"/>
  <c r="BX20"/>
  <c r="BX24"/>
  <c r="BX31"/>
  <c r="BX33"/>
  <c r="BX34"/>
  <c r="BX37"/>
  <c r="BX38"/>
  <c r="BX54"/>
  <c r="BX59"/>
  <c r="BX61"/>
  <c r="BX62"/>
  <c r="BX65"/>
  <c r="BX67"/>
  <c r="BX69"/>
  <c r="BX70"/>
  <c r="BX71"/>
  <c r="BX73"/>
  <c r="BX75"/>
  <c r="BX76"/>
  <c r="BX81"/>
  <c r="BX86"/>
  <c r="BX92"/>
  <c r="BX97"/>
  <c r="BX98"/>
  <c r="BX99"/>
  <c r="BX102"/>
  <c r="BY91"/>
  <c r="BX48"/>
  <c r="BX50"/>
  <c r="BX51"/>
  <c r="BX52"/>
  <c r="BX46"/>
  <c r="BX47"/>
  <c r="BX49"/>
  <c r="BY83"/>
  <c r="BY103"/>
  <c r="BY97" l="1"/>
  <c r="BY76"/>
  <c r="BY37"/>
  <c r="BY24"/>
  <c r="BY102"/>
  <c r="BY98"/>
  <c r="BY81"/>
  <c r="BY62"/>
  <c r="BY34"/>
  <c r="BY31"/>
  <c r="BY18"/>
  <c r="BY87"/>
  <c r="BY27"/>
  <c r="BY22"/>
  <c r="BY88"/>
  <c r="BY82"/>
  <c r="BY77"/>
  <c r="BY64"/>
  <c r="BY53"/>
  <c r="BY56"/>
  <c r="BY66"/>
  <c r="BY99"/>
  <c r="BY86"/>
  <c r="BY71"/>
  <c r="BY54"/>
  <c r="BY17"/>
  <c r="BY43"/>
  <c r="BY25"/>
  <c r="BY90"/>
  <c r="BY68"/>
  <c r="BY60"/>
  <c r="BY93"/>
  <c r="BY78"/>
  <c r="BY45"/>
  <c r="BY32"/>
  <c r="BY79"/>
  <c r="BY55"/>
  <c r="BY73"/>
  <c r="BY14"/>
  <c r="BY12"/>
  <c r="BY13"/>
  <c r="BY40"/>
  <c r="BY39"/>
  <c r="BY85"/>
  <c r="BY100"/>
  <c r="BY96"/>
  <c r="BY57"/>
  <c r="BY65"/>
  <c r="BY75"/>
  <c r="BY70"/>
  <c r="BY61"/>
  <c r="BY84"/>
  <c r="BY21"/>
  <c r="BY67"/>
  <c r="BY80"/>
  <c r="BY58"/>
  <c r="BY38"/>
  <c r="BY20"/>
  <c r="BY41"/>
  <c r="BY29"/>
  <c r="BY36"/>
  <c r="BY59"/>
  <c r="BY15"/>
  <c r="BY42"/>
  <c r="BY92"/>
  <c r="BY69"/>
  <c r="BY33"/>
  <c r="BY16"/>
  <c r="BY30"/>
  <c r="BY49"/>
  <c r="BY46"/>
  <c r="BY52"/>
  <c r="BY51"/>
  <c r="BY48"/>
  <c r="BY47"/>
  <c r="BY50"/>
  <c r="CD72"/>
  <c r="G72"/>
  <c r="CA72" s="1"/>
  <c r="CB72" s="1"/>
  <c r="H72" l="1"/>
  <c r="BX72"/>
  <c r="BY72" s="1"/>
  <c r="J23"/>
  <c r="K23" s="1"/>
  <c r="CA23" l="1"/>
  <c r="CB23" s="1"/>
  <c r="BX23"/>
  <c r="BY23" s="1"/>
</calcChain>
</file>

<file path=xl/sharedStrings.xml><?xml version="1.0" encoding="utf-8"?>
<sst xmlns="http://schemas.openxmlformats.org/spreadsheetml/2006/main" count="388" uniqueCount="138">
  <si>
    <t>Գնման ենթակա ապրանքների անվանումը</t>
  </si>
  <si>
    <t>Քանակը</t>
  </si>
  <si>
    <t>Միավորի նախահաշվային գինը (դրամ)</t>
  </si>
  <si>
    <t>հատ</t>
  </si>
  <si>
    <t>մետր</t>
  </si>
  <si>
    <t>մ2</t>
  </si>
  <si>
    <t>Հայտարարությունների փակցման գրատախտակ (Փաստաթղթերի տախտակ 1.1x1.25 մ)</t>
  </si>
  <si>
    <t>Հայտարարությունների փակցման գրատախտակ (Փաստաթղթերի տախտակ 1.1x1.65 մ)</t>
  </si>
  <si>
    <t>Հայտարարությունների փակցման գրատախտակ (Փաստաթղթերի տախտակ 1.1x0.85 մ)</t>
  </si>
  <si>
    <t>Հայտարարությունների փակցման գրատախտակ (Փաստաթղթերի տախտակ 1.0x1.3 մ)</t>
  </si>
  <si>
    <t>Հայտարարությունների փակցման գրատախտակ (Փաստաթղթերի տախտակ 0.3x0.42 մ)</t>
  </si>
  <si>
    <t>Հայտարարությունների փակցման գրատախտակ (Փաստաթղթերի տախտակ 1.1x0.8 մ)</t>
  </si>
  <si>
    <t>Հայտարարությունների փակցման գրատախտակ (Փաստաթղթերի տախտակ 1.3x0.85 մ)</t>
  </si>
  <si>
    <t>Կախովի հարմարանքներ` իրերի դասավորման համար (Շտատիվ)</t>
  </si>
  <si>
    <t>Գրադարակներ (Տակդիր լամպի և ծաղկի)</t>
  </si>
  <si>
    <t xml:space="preserve">Լամպ` ինքնալիցքավորվող </t>
  </si>
  <si>
    <t>Ներքին լուսավորություն (Լամպ չղջիկ)</t>
  </si>
  <si>
    <t>Բժշկական կահույք (Դեղապահարան)</t>
  </si>
  <si>
    <t>Բժշկական կահույք (Կողապահարան բժշկական)</t>
  </si>
  <si>
    <t>Աթոռ` կիսափափուկ, կահույքի</t>
  </si>
  <si>
    <t xml:space="preserve">Աթոռ` փափուկ, մետաղյա կարկասով </t>
  </si>
  <si>
    <t>Փոքր բազմոցներ (Բազմոց փափուկ)</t>
  </si>
  <si>
    <t>Փոքր բազմոցներ (Բազմոց 3 տեղ մետաղյա կարկասով)</t>
  </si>
  <si>
    <t xml:space="preserve">Աթոռակ` զինվորական </t>
  </si>
  <si>
    <t xml:space="preserve">Աթոռակ` կոշկակարի </t>
  </si>
  <si>
    <t xml:space="preserve">Աթոռակ` ծալովի, դաշտային </t>
  </si>
  <si>
    <t>Նստարաններ (Նստարան ծալովի դաշտային)</t>
  </si>
  <si>
    <t>Ոտնդիր (ոտքերը վրան դնելու հարմարանք) (Ճաղացանց փայտի)</t>
  </si>
  <si>
    <t>Ոտնդիր (ոտքերը վրան դնելու հարմարանք) (Տակդիր կոշիկ մաքրելու)</t>
  </si>
  <si>
    <t xml:space="preserve">Սեղան` ունիվերսալ (սեղան մետաղյա կարկասով` 1 հատ, նստարան` 2-տեղանի, մետաղյա կարկասով թիկնակով` 1 հատ) </t>
  </si>
  <si>
    <t>Սեղան` դիմադիր</t>
  </si>
  <si>
    <t>Սեղան` լսարանային</t>
  </si>
  <si>
    <t>Սեղան` հերթապահի</t>
  </si>
  <si>
    <t>Սեղան` ղեկավարի</t>
  </si>
  <si>
    <t>Սեղան` ղեկավարի (գրասեղան` 1-պահարանի, տակդիր` հեռախոսի, սեղան` դիմադիր` փոքր)</t>
  </si>
  <si>
    <t>Գրասեղան` 1-ին պահարանի</t>
  </si>
  <si>
    <t>Գրասեղան` 2-ին պահարանի</t>
  </si>
  <si>
    <t>Սեղան` համակարգչի</t>
  </si>
  <si>
    <t>Կցասեղան` պահարանիկով (դարակով)</t>
  </si>
  <si>
    <t>Սեղան` գծագրական (Սեղան գծագրական՝ դյուրահավաք)</t>
  </si>
  <si>
    <t>Սեղան` գծագրական (Սեղան գծագրական՝ արտապատկերման)</t>
  </si>
  <si>
    <t>Սեղան` արդուկի, մետաղյա կարկասով</t>
  </si>
  <si>
    <t>Սեղան` զենքի մաքրման</t>
  </si>
  <si>
    <t>Սեղան` աշակերտական, միաձույլ մետաղյա կարկասով</t>
  </si>
  <si>
    <t>Սեղան` կոշկակարի</t>
  </si>
  <si>
    <t>Սեղան` ծալովի, դաշտային</t>
  </si>
  <si>
    <t>Գրապահարաններ (Գրապահարան)</t>
  </si>
  <si>
    <t>Գրապահարաններ (Գրապահարան ապակյա դռներով)</t>
  </si>
  <si>
    <t>Արխիվի դարակաշարեր (Դարսակ մետաղյա 3 հարկանի)</t>
  </si>
  <si>
    <t>Փաստաթղթերի պահման պահարաններ (Պահարան մետաղյա 1 դռնանի)</t>
  </si>
  <si>
    <t>Փաստաթղթերի պահման պահարաններ (Պահարան մետաղյա 2 դռնանի)</t>
  </si>
  <si>
    <t>Փաստաթղթերի պահման պահարաններ (Պահարան մետաղյա 2 խորշանի)</t>
  </si>
  <si>
    <t>Կախիչներ (Կախիչ պատի 5 կեռ)</t>
  </si>
  <si>
    <t>Կախիչներ (Կախիչ մետաղյա կարկասով 30 կեռ)</t>
  </si>
  <si>
    <t>Կախիչներ(Կախիչ վահանակով հայելիով)</t>
  </si>
  <si>
    <t>Բազկաթոռ, շարժական, կտորից(Բազկաթոռ համակարգչի)</t>
  </si>
  <si>
    <t>Բազկաթոռ ղեկավարի</t>
  </si>
  <si>
    <t>Դարակներով պահարաններ(Բուրգ փայտյա 10 բնիկանի)</t>
  </si>
  <si>
    <t>Դարակներով պահարաններ(Պահարան թերթերի)</t>
  </si>
  <si>
    <t>Դարակներով պահարաններ(Պահարան վաշտի ունեցվածքի անտրեսոլով, եռադուռ 1.5x2.5)</t>
  </si>
  <si>
    <t>Դարակներով պահարաններ(Պահարան վաշտի ունեցվածքի անտրեսոլով, եռադուռ 1.35x2.5)</t>
  </si>
  <si>
    <t>Քաշովի պահարաններ(Պահարանիկ շարժական)</t>
  </si>
  <si>
    <t>Ննջասենյակի կահույք(Կողապահարան զինվորական 1 հարկանի)</t>
  </si>
  <si>
    <t>Ննջասենյակի կահույք(Կողապահարան զինվորական 2 հարկանի)</t>
  </si>
  <si>
    <t>Ննջասենյակի կահույք(Կողապահարան օրապահի տակդիրով, վահանակով)</t>
  </si>
  <si>
    <t>Ննջասենյակի կահույք(Կողապահարան կահույքի)</t>
  </si>
  <si>
    <t>Ննջասենյակի կահույք(Հայելի տրյումո 2 կտորից)</t>
  </si>
  <si>
    <t>Ննջասենյակի կահույք(Հայելի վահանակով)</t>
  </si>
  <si>
    <t>Ննջասենյակի կահույք(Մահճակալ զինվորական)</t>
  </si>
  <si>
    <t>Ննջասենյակի կահույք(Տակդիր  մահճակալի ոտատակի)</t>
  </si>
  <si>
    <t>Զգեստապահարաններ(Զգեստապահարան ձևափոխված)</t>
  </si>
  <si>
    <t>Զգեստապահարաններ(Զգեստապահարան 2 դռնանի)</t>
  </si>
  <si>
    <t>Ճաշասեղան` 10-տեղանի, մետաղյա կարկասով (սեղան` 1 հատ, նստարան` 2 հատ)</t>
  </si>
  <si>
    <t>Հյուրասենյակի կահույք(Լրագրասեղան)</t>
  </si>
  <si>
    <t>Հյուրասենյակի կահույք(Խոլ փափուկ (բազմոց` 1 հատ, բազկաթոռ` 2 հատ))</t>
  </si>
  <si>
    <t>Հյուրասենյակի կահույք(Տակդիր ռադիոսարքավորումների)</t>
  </si>
  <si>
    <t>Կահույքի մասեր(Թիկնակ)</t>
  </si>
  <si>
    <t>Գրատախտակներ(գրատախտակ)</t>
  </si>
  <si>
    <t>Վարագույրներ(Վարագույր 0.65x1.5)</t>
  </si>
  <si>
    <t>Ուղղահայաց շերտավարագույր(Շերտավարագույր)</t>
  </si>
  <si>
    <t>Արշավի մահճակալներ(Մահճակալ ծալովի դաշտային)</t>
  </si>
  <si>
    <t>Լողասենյակի կահույք (Հանդերձարանի հավաքածու)</t>
  </si>
  <si>
    <t>Կենցաղային սառնարաններ (Սառնարան)</t>
  </si>
  <si>
    <t>Օդորակիչ, 24000 BTU (Օդորակիչ (կոնդիցիոներ))</t>
  </si>
  <si>
    <t>Վառարանների մասեր (Բաք հեղուկ վառելիքի)</t>
  </si>
  <si>
    <t>Վառարանների մասեր (Վառարանի խողովակ)</t>
  </si>
  <si>
    <t>Վառարանների մասեր (Ֆարսոնկա)</t>
  </si>
  <si>
    <t>Վառարաններ և դրանց պարագաներ (Վառարան փայտի)</t>
  </si>
  <si>
    <t>Վառարաններ և դրանց պարագաներ (Վառարան հեղուկ վառելիքի)</t>
  </si>
  <si>
    <t>Վարագույրների քիվեր (Քիվ)</t>
  </si>
  <si>
    <t>Պահարան` մետաղյա չհրկիզվող</t>
  </si>
  <si>
    <t>Փաստաթղթերի արկղեր (Արկղ մետաղյա՝ փաստաթղթերի համար)</t>
  </si>
  <si>
    <t>Ցուցանակներ եւ հարակից առարկաներ (Ցուցանակ 0.1x0.07 մ)</t>
  </si>
  <si>
    <t>Ցուցանակներ եւ հարակից առարկաներ (Ցուցանակ 0.1x0.25 մ)</t>
  </si>
  <si>
    <t>Ցուցանակներ եւ հարակից առարկաներ (Ցուցանակ 0.4x0.6 մ)</t>
  </si>
  <si>
    <t>Ցուցանակներ եւ հարակից առարկաներ (Ցուցանակ 0.3x0.4 մ)</t>
  </si>
  <si>
    <t>Ցուցանակներ եւ հարակից առարկաներ (Ցուցանակ 0.3x0.4)</t>
  </si>
  <si>
    <t>Ցուցանակներ եւ հարակից առարկաներ (Ցուցանակ 1.1x1.5 մ)</t>
  </si>
  <si>
    <t>Շրջանակներ (Գույքաանվանացանկի շրջանակ)</t>
  </si>
  <si>
    <t>Չ/մ</t>
  </si>
  <si>
    <t>ԱՁ Գուրգեն Սողոմոնյան</t>
  </si>
  <si>
    <t>էժան գին /առանց ԱԱՀ/</t>
  </si>
  <si>
    <t xml:space="preserve">Շահած գին </t>
  </si>
  <si>
    <t>1-ին և այլ տեղեր զբաղեցնող մասնակիցներ</t>
  </si>
  <si>
    <t xml:space="preserve">առանց
ԱԱՀ-ի </t>
  </si>
  <si>
    <t>Չ/հ</t>
  </si>
  <si>
    <t>«ԿԱՐՍ» ՍՊԸ</t>
  </si>
  <si>
    <t>ԱԱՀ-ով</t>
  </si>
  <si>
    <t>ԱԱՀ</t>
  </si>
  <si>
    <t>«Զորաշեն» ՍՊԸ</t>
  </si>
  <si>
    <t xml:space="preserve">      </t>
  </si>
  <si>
    <t>«ՕԼԱՆԴԱ» ՍՊԸ</t>
  </si>
  <si>
    <t>«ԳՈՐԾ-555» ՓԲԸ</t>
  </si>
  <si>
    <t>«Սմարթլայն» ՍՊԸ</t>
  </si>
  <si>
    <t>«Ալեն-Էլեն» ՍՊԸ</t>
  </si>
  <si>
    <t>«ՌԱՖ-ՕՋԱԽ» ՍՊԸ</t>
  </si>
  <si>
    <t>«Երվադա» ՍՊԸ</t>
  </si>
  <si>
    <t>«ՖՈՏՈՆ» ՍՊԸ</t>
  </si>
  <si>
    <t>«Ա.Վարոսյան և Ընկերներ» ՍՊԸ</t>
  </si>
  <si>
    <t>«Էքսպրես Շին» ՍՊԸ</t>
  </si>
  <si>
    <t>«ՍԵՄԱՆԳ» ՍՊԸ</t>
  </si>
  <si>
    <t>«ՍԵՆԴԱ» ՍՊԸ</t>
  </si>
  <si>
    <t>«Յակով Արքա» ՍՊԸ</t>
  </si>
  <si>
    <t>«Բարսեղյան Եղբայրներ» ՍՊԸ</t>
  </si>
  <si>
    <t>«Էմ ԴԻ Էյջ» ՍՊԸ</t>
  </si>
  <si>
    <t>«ԱԼՖԱ ԹՐԵՅԴ» ՍՊԸ</t>
  </si>
  <si>
    <t>«Լեվել-Էս» ՍՊԸ</t>
  </si>
  <si>
    <t>«Սլացք» ՓԲԸ</t>
  </si>
  <si>
    <t>Ա/Ձ Սամվել Չիթչյան</t>
  </si>
  <si>
    <t>«Մակսիմ» ՍՊԸ</t>
  </si>
  <si>
    <t>«Էյչ Գրուպ» ՍՊԸ</t>
  </si>
  <si>
    <t>հավա
քածու</t>
  </si>
  <si>
    <t>Առաջարկի բացակայություն</t>
  </si>
  <si>
    <t>Ոչ շահավետ առաջարկ</t>
  </si>
  <si>
    <t>ՀԱՎԵԼՎԱԾ N 1</t>
  </si>
  <si>
    <t>«ԳԱԿ-ՇՀԱՊՁԲ-15/9-ՀՀՊՆՆՏԱԴ-ՇՀԱՊՁԲ-10/4» ծածկագրով   ընթացակարգի գների ամփոփում</t>
  </si>
  <si>
    <t>Նախահ
աշվային
 գին/դրամ/</t>
  </si>
  <si>
    <t xml:space="preserve">Ներկայացված են մասնակիցների առաջարկած գները  դրամով: Այն չափաբաժիններում, որտեղ առանց ԱԱՀ և ԱԱՀ-ով գները համընկնում են` նշանակում է մասնակիցը տվյալ ապրանքատեսակի գծով ԱԱՀ չի վճարում:Կարմիր գույնով ներկայացված են այն գները, որտեղ մասնակիցները առաջարկում են ԵՏՄ արտադրության ապրանքներ: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</si>
</sst>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Arial Armenian"/>
      <family val="2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b/>
      <sz val="14"/>
      <color theme="1"/>
      <name val="Calibri"/>
      <family val="2"/>
      <charset val="204"/>
      <scheme val="minor"/>
    </font>
    <font>
      <b/>
      <sz val="14"/>
      <color rgb="FF00B0F0"/>
      <name val="Calibri"/>
      <family val="2"/>
      <charset val="204"/>
      <scheme val="minor"/>
    </font>
    <font>
      <b/>
      <sz val="12"/>
      <color rgb="FF00B0F0"/>
      <name val="Calibri"/>
      <family val="2"/>
      <charset val="204"/>
      <scheme val="minor"/>
    </font>
    <font>
      <b/>
      <sz val="12"/>
      <color rgb="FF000000"/>
      <name val="GHEA Grapalat"/>
      <family val="3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9" fillId="0" borderId="0"/>
    <xf numFmtId="0" fontId="10" fillId="0" borderId="0"/>
  </cellStyleXfs>
  <cellXfs count="184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 wrapText="1"/>
    </xf>
    <xf numFmtId="4" fontId="7" fillId="6" borderId="1" xfId="3" applyNumberFormat="1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" fontId="4" fillId="0" borderId="7" xfId="3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7" fillId="10" borderId="1" xfId="2" applyFont="1" applyFill="1" applyBorder="1" applyAlignment="1">
      <alignment horizontal="center" vertical="center" wrapText="1"/>
    </xf>
    <xf numFmtId="164" fontId="8" fillId="10" borderId="1" xfId="2" applyNumberFormat="1" applyFont="1" applyFill="1" applyBorder="1" applyAlignment="1">
      <alignment horizontal="center" vertical="center" wrapText="1"/>
    </xf>
    <xf numFmtId="37" fontId="11" fillId="10" borderId="1" xfId="1" applyNumberFormat="1" applyFont="1" applyFill="1" applyBorder="1" applyAlignment="1">
      <alignment horizontal="center" vertical="center"/>
    </xf>
    <xf numFmtId="164" fontId="11" fillId="10" borderId="1" xfId="1" applyNumberFormat="1" applyFont="1" applyFill="1" applyBorder="1" applyAlignment="1">
      <alignment horizontal="center" vertical="center" wrapText="1"/>
    </xf>
    <xf numFmtId="0" fontId="7" fillId="8" borderId="1" xfId="3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4" fontId="4" fillId="2" borderId="7" xfId="3" applyNumberFormat="1" applyFont="1" applyFill="1" applyBorder="1" applyAlignment="1">
      <alignment horizontal="center" vertical="center" wrapText="1"/>
    </xf>
    <xf numFmtId="4" fontId="4" fillId="2" borderId="2" xfId="3" applyNumberFormat="1" applyFont="1" applyFill="1" applyBorder="1" applyAlignment="1">
      <alignment horizontal="center" vertical="center" wrapText="1"/>
    </xf>
    <xf numFmtId="4" fontId="4" fillId="11" borderId="2" xfId="3" applyNumberFormat="1" applyFont="1" applyFill="1" applyBorder="1" applyAlignment="1">
      <alignment horizontal="center" vertical="center" wrapText="1"/>
    </xf>
    <xf numFmtId="4" fontId="4" fillId="5" borderId="2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8" borderId="2" xfId="3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9" borderId="1" xfId="3" applyFont="1" applyFill="1" applyBorder="1" applyAlignment="1">
      <alignment horizontal="center" vertical="center" wrapText="1"/>
    </xf>
    <xf numFmtId="3" fontId="4" fillId="5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 wrapText="1"/>
    </xf>
    <xf numFmtId="3" fontId="12" fillId="5" borderId="7" xfId="0" applyNumberFormat="1" applyFont="1" applyFill="1" applyBorder="1" applyAlignment="1">
      <alignment horizontal="center" vertical="center" wrapText="1"/>
    </xf>
    <xf numFmtId="0" fontId="4" fillId="12" borderId="1" xfId="3" applyFont="1" applyFill="1" applyBorder="1" applyAlignment="1">
      <alignment horizontal="center" vertical="center" wrapText="1"/>
    </xf>
    <xf numFmtId="164" fontId="4" fillId="2" borderId="7" xfId="3" applyNumberFormat="1" applyFont="1" applyFill="1" applyBorder="1" applyAlignment="1">
      <alignment horizontal="center" vertical="center" wrapText="1"/>
    </xf>
    <xf numFmtId="3" fontId="4" fillId="2" borderId="7" xfId="3" applyNumberFormat="1" applyFont="1" applyFill="1" applyBorder="1" applyAlignment="1">
      <alignment horizontal="center" vertical="center" wrapText="1"/>
    </xf>
    <xf numFmtId="3" fontId="4" fillId="11" borderId="2" xfId="3" applyNumberFormat="1" applyFont="1" applyFill="1" applyBorder="1" applyAlignment="1">
      <alignment horizontal="center" vertical="center" wrapText="1"/>
    </xf>
    <xf numFmtId="3" fontId="4" fillId="5" borderId="2" xfId="0" applyNumberFormat="1" applyFont="1" applyFill="1" applyBorder="1" applyAlignment="1">
      <alignment horizontal="center" vertical="center" wrapText="1"/>
    </xf>
    <xf numFmtId="0" fontId="4" fillId="13" borderId="1" xfId="3" applyFont="1" applyFill="1" applyBorder="1" applyAlignment="1">
      <alignment horizontal="center" vertical="center" wrapText="1"/>
    </xf>
    <xf numFmtId="0" fontId="4" fillId="7" borderId="1" xfId="3" applyFont="1" applyFill="1" applyBorder="1" applyAlignment="1">
      <alignment horizontal="center" vertical="center" wrapText="1"/>
    </xf>
    <xf numFmtId="0" fontId="4" fillId="14" borderId="1" xfId="3" applyFont="1" applyFill="1" applyBorder="1" applyAlignment="1">
      <alignment horizontal="center" vertical="center" wrapText="1"/>
    </xf>
    <xf numFmtId="164" fontId="4" fillId="2" borderId="2" xfId="3" applyNumberFormat="1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center" wrapText="1"/>
    </xf>
    <xf numFmtId="3" fontId="12" fillId="5" borderId="2" xfId="0" applyNumberFormat="1" applyFont="1" applyFill="1" applyBorder="1" applyAlignment="1">
      <alignment horizontal="center" vertical="center" wrapText="1"/>
    </xf>
    <xf numFmtId="0" fontId="4" fillId="15" borderId="1" xfId="3" applyFont="1" applyFill="1" applyBorder="1" applyAlignment="1">
      <alignment horizontal="center" vertical="center" wrapText="1"/>
    </xf>
    <xf numFmtId="0" fontId="4" fillId="16" borderId="1" xfId="3" applyFont="1" applyFill="1" applyBorder="1" applyAlignment="1">
      <alignment horizontal="center" vertical="center" wrapText="1"/>
    </xf>
    <xf numFmtId="0" fontId="4" fillId="17" borderId="1" xfId="3" applyFont="1" applyFill="1" applyBorder="1" applyAlignment="1">
      <alignment horizontal="center" vertical="center" wrapText="1"/>
    </xf>
    <xf numFmtId="0" fontId="4" fillId="18" borderId="1" xfId="3" applyFont="1" applyFill="1" applyBorder="1" applyAlignment="1">
      <alignment horizontal="center" vertical="center" wrapText="1"/>
    </xf>
    <xf numFmtId="0" fontId="4" fillId="19" borderId="1" xfId="3" applyFont="1" applyFill="1" applyBorder="1" applyAlignment="1">
      <alignment horizontal="center" vertical="center" wrapText="1"/>
    </xf>
    <xf numFmtId="0" fontId="4" fillId="20" borderId="1" xfId="3" applyFont="1" applyFill="1" applyBorder="1" applyAlignment="1">
      <alignment horizontal="center" vertical="center" wrapText="1"/>
    </xf>
    <xf numFmtId="0" fontId="4" fillId="21" borderId="1" xfId="3" applyFont="1" applyFill="1" applyBorder="1" applyAlignment="1">
      <alignment horizontal="center" vertical="center" wrapText="1"/>
    </xf>
    <xf numFmtId="0" fontId="4" fillId="22" borderId="1" xfId="3" applyFont="1" applyFill="1" applyBorder="1" applyAlignment="1">
      <alignment horizontal="center" vertical="center" wrapText="1"/>
    </xf>
    <xf numFmtId="0" fontId="4" fillId="23" borderId="1" xfId="3" applyFont="1" applyFill="1" applyBorder="1" applyAlignment="1">
      <alignment horizontal="center" vertical="center" wrapText="1"/>
    </xf>
    <xf numFmtId="0" fontId="4" fillId="24" borderId="1" xfId="3" applyFont="1" applyFill="1" applyBorder="1" applyAlignment="1">
      <alignment horizontal="center" vertical="center" wrapText="1"/>
    </xf>
    <xf numFmtId="3" fontId="4" fillId="0" borderId="7" xfId="3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164" fontId="12" fillId="2" borderId="2" xfId="3" applyNumberFormat="1" applyFont="1" applyFill="1" applyBorder="1" applyAlignment="1">
      <alignment horizontal="center" vertical="center" wrapText="1"/>
    </xf>
    <xf numFmtId="4" fontId="12" fillId="2" borderId="7" xfId="3" applyNumberFormat="1" applyFont="1" applyFill="1" applyBorder="1" applyAlignment="1">
      <alignment horizontal="center" vertical="center" wrapText="1"/>
    </xf>
    <xf numFmtId="164" fontId="12" fillId="2" borderId="7" xfId="3" applyNumberFormat="1" applyFont="1" applyFill="1" applyBorder="1" applyAlignment="1">
      <alignment horizontal="center" vertical="center" wrapText="1"/>
    </xf>
    <xf numFmtId="3" fontId="12" fillId="2" borderId="7" xfId="3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64" fontId="7" fillId="15" borderId="2" xfId="3" applyNumberFormat="1" applyFont="1" applyFill="1" applyBorder="1" applyAlignment="1">
      <alignment horizontal="center" vertical="center" wrapText="1"/>
    </xf>
    <xf numFmtId="164" fontId="12" fillId="0" borderId="2" xfId="3" applyNumberFormat="1" applyFont="1" applyFill="1" applyBorder="1" applyAlignment="1">
      <alignment horizontal="center" vertical="center" wrapText="1"/>
    </xf>
    <xf numFmtId="164" fontId="13" fillId="15" borderId="2" xfId="3" applyNumberFormat="1" applyFont="1" applyFill="1" applyBorder="1" applyAlignment="1">
      <alignment horizontal="center" vertical="center" wrapText="1"/>
    </xf>
    <xf numFmtId="164" fontId="13" fillId="15" borderId="7" xfId="3" applyNumberFormat="1" applyFont="1" applyFill="1" applyBorder="1" applyAlignment="1">
      <alignment horizontal="center" vertical="center" wrapText="1"/>
    </xf>
    <xf numFmtId="3" fontId="7" fillId="25" borderId="2" xfId="3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3" fontId="13" fillId="15" borderId="7" xfId="3" applyNumberFormat="1" applyFont="1" applyFill="1" applyBorder="1" applyAlignment="1">
      <alignment horizontal="center" vertical="center" wrapText="1"/>
    </xf>
    <xf numFmtId="3" fontId="7" fillId="15" borderId="7" xfId="3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7" fillId="15" borderId="7" xfId="3" applyNumberFormat="1" applyFont="1" applyFill="1" applyBorder="1" applyAlignment="1">
      <alignment horizontal="center" vertical="center" wrapText="1"/>
    </xf>
    <xf numFmtId="164" fontId="4" fillId="0" borderId="2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12" fillId="0" borderId="7" xfId="3" applyNumberFormat="1" applyFont="1" applyFill="1" applyBorder="1" applyAlignment="1">
      <alignment horizontal="center" vertical="center" wrapText="1"/>
    </xf>
    <xf numFmtId="3" fontId="12" fillId="0" borderId="7" xfId="3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9" fontId="16" fillId="4" borderId="0" xfId="0" applyNumberFormat="1" applyFont="1" applyFill="1" applyAlignment="1">
      <alignment horizontal="center" vertical="center"/>
    </xf>
    <xf numFmtId="3" fontId="0" fillId="0" borderId="0" xfId="0" applyNumberFormat="1"/>
    <xf numFmtId="3" fontId="0" fillId="0" borderId="0" xfId="0" applyNumberFormat="1" applyFill="1"/>
    <xf numFmtId="3" fontId="0" fillId="26" borderId="0" xfId="0" applyNumberFormat="1" applyFill="1"/>
    <xf numFmtId="0" fontId="0" fillId="0" borderId="0" xfId="0" applyBorder="1"/>
    <xf numFmtId="0" fontId="0" fillId="0" borderId="0" xfId="0" applyFill="1" applyBorder="1"/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4" fontId="4" fillId="2" borderId="1" xfId="3" applyNumberFormat="1" applyFont="1" applyFill="1" applyBorder="1" applyAlignment="1">
      <alignment horizontal="center" vertical="center" wrapText="1"/>
    </xf>
    <xf numFmtId="4" fontId="4" fillId="11" borderId="1" xfId="3" applyNumberFormat="1" applyFont="1" applyFill="1" applyBorder="1" applyAlignment="1">
      <alignment horizontal="center" vertical="center" wrapText="1"/>
    </xf>
    <xf numFmtId="164" fontId="12" fillId="2" borderId="1" xfId="3" applyNumberFormat="1" applyFont="1" applyFill="1" applyBorder="1" applyAlignment="1">
      <alignment horizontal="center" vertical="center" wrapText="1"/>
    </xf>
    <xf numFmtId="164" fontId="13" fillId="15" borderId="1" xfId="3" applyNumberFormat="1" applyFont="1" applyFill="1" applyBorder="1" applyAlignment="1">
      <alignment horizontal="center" vertical="center" wrapText="1"/>
    </xf>
    <xf numFmtId="3" fontId="4" fillId="0" borderId="1" xfId="3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7" xfId="3" applyNumberFormat="1" applyFont="1" applyBorder="1" applyAlignment="1">
      <alignment horizontal="center" vertical="center" wrapText="1"/>
    </xf>
    <xf numFmtId="0" fontId="19" fillId="0" borderId="0" xfId="0" applyFont="1"/>
    <xf numFmtId="0" fontId="8" fillId="2" borderId="1" xfId="2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8" fillId="0" borderId="0" xfId="0" applyFont="1"/>
    <xf numFmtId="0" fontId="21" fillId="0" borderId="0" xfId="0" applyFont="1" applyAlignment="1">
      <alignment horizontal="left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7" fillId="10" borderId="1" xfId="2" applyFont="1" applyFill="1" applyBorder="1" applyAlignment="1">
      <alignment horizontal="center" vertical="center" wrapText="1"/>
    </xf>
    <xf numFmtId="3" fontId="4" fillId="0" borderId="4" xfId="3" applyNumberFormat="1" applyFont="1" applyFill="1" applyBorder="1" applyAlignment="1">
      <alignment horizontal="center" vertical="center" wrapText="1"/>
    </xf>
    <xf numFmtId="4" fontId="4" fillId="5" borderId="4" xfId="0" applyNumberFormat="1" applyFont="1" applyFill="1" applyBorder="1" applyAlignment="1">
      <alignment horizontal="center" vertical="center" wrapText="1"/>
    </xf>
    <xf numFmtId="3" fontId="12" fillId="5" borderId="4" xfId="0" applyNumberFormat="1" applyFont="1" applyFill="1" applyBorder="1" applyAlignment="1">
      <alignment horizontal="center" vertical="center" wrapText="1"/>
    </xf>
    <xf numFmtId="3" fontId="4" fillId="5" borderId="4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8" fillId="10" borderId="1" xfId="2" applyNumberFormat="1" applyFont="1" applyFill="1" applyBorder="1" applyAlignment="1">
      <alignment horizontal="center" vertical="center" wrapText="1"/>
    </xf>
    <xf numFmtId="0" fontId="7" fillId="10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left" vertical="center" wrapText="1"/>
    </xf>
    <xf numFmtId="0" fontId="7" fillId="18" borderId="5" xfId="3" applyFont="1" applyFill="1" applyBorder="1" applyAlignment="1">
      <alignment horizontal="center" vertical="center" textRotation="90" wrapText="1"/>
    </xf>
    <xf numFmtId="0" fontId="7" fillId="18" borderId="8" xfId="3" applyFont="1" applyFill="1" applyBorder="1" applyAlignment="1">
      <alignment horizontal="center" vertical="center" textRotation="90" wrapText="1"/>
    </xf>
    <xf numFmtId="0" fontId="7" fillId="18" borderId="2" xfId="3" applyFont="1" applyFill="1" applyBorder="1" applyAlignment="1">
      <alignment vertical="center" textRotation="255" wrapText="1"/>
    </xf>
    <xf numFmtId="0" fontId="7" fillId="21" borderId="5" xfId="3" applyFont="1" applyFill="1" applyBorder="1" applyAlignment="1">
      <alignment horizontal="center" vertical="center" textRotation="90" wrapText="1"/>
    </xf>
    <xf numFmtId="0" fontId="7" fillId="21" borderId="8" xfId="3" applyFont="1" applyFill="1" applyBorder="1" applyAlignment="1">
      <alignment horizontal="center" vertical="center" textRotation="90" wrapText="1"/>
    </xf>
    <xf numFmtId="0" fontId="7" fillId="21" borderId="2" xfId="3" applyFont="1" applyFill="1" applyBorder="1" applyAlignment="1">
      <alignment vertical="center" textRotation="255" wrapText="1"/>
    </xf>
    <xf numFmtId="0" fontId="7" fillId="15" borderId="5" xfId="3" applyFont="1" applyFill="1" applyBorder="1" applyAlignment="1">
      <alignment horizontal="center" vertical="center" textRotation="90" wrapText="1"/>
    </xf>
    <xf numFmtId="0" fontId="7" fillId="15" borderId="8" xfId="3" applyFont="1" applyFill="1" applyBorder="1" applyAlignment="1">
      <alignment horizontal="center" vertical="center" textRotation="90" wrapText="1"/>
    </xf>
    <xf numFmtId="0" fontId="7" fillId="15" borderId="2" xfId="3" applyFont="1" applyFill="1" applyBorder="1" applyAlignment="1">
      <alignment vertical="center" textRotation="255" wrapText="1"/>
    </xf>
    <xf numFmtId="0" fontId="7" fillId="8" borderId="5" xfId="3" applyFont="1" applyFill="1" applyBorder="1" applyAlignment="1">
      <alignment horizontal="center" vertical="center" textRotation="90" wrapText="1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7" fillId="9" borderId="5" xfId="3" applyFont="1" applyFill="1" applyBorder="1" applyAlignment="1">
      <alignment horizontal="center" vertical="center" textRotation="90" wrapText="1"/>
    </xf>
    <xf numFmtId="0" fontId="7" fillId="12" borderId="5" xfId="3" applyFont="1" applyFill="1" applyBorder="1" applyAlignment="1">
      <alignment horizontal="center" vertical="center" textRotation="90" wrapText="1"/>
    </xf>
    <xf numFmtId="0" fontId="7" fillId="13" borderId="5" xfId="3" applyFont="1" applyFill="1" applyBorder="1" applyAlignment="1">
      <alignment horizontal="center" vertical="center" textRotation="90" wrapText="1"/>
    </xf>
    <xf numFmtId="0" fontId="7" fillId="13" borderId="8" xfId="3" applyFont="1" applyFill="1" applyBorder="1" applyAlignment="1">
      <alignment horizontal="center" vertical="center" textRotation="90" wrapText="1"/>
    </xf>
    <xf numFmtId="0" fontId="7" fillId="13" borderId="2" xfId="3" applyFont="1" applyFill="1" applyBorder="1" applyAlignment="1">
      <alignment vertical="center" textRotation="255" wrapText="1"/>
    </xf>
    <xf numFmtId="0" fontId="7" fillId="14" borderId="5" xfId="3" applyFont="1" applyFill="1" applyBorder="1" applyAlignment="1">
      <alignment horizontal="center" vertical="center" textRotation="90" wrapText="1"/>
    </xf>
    <xf numFmtId="0" fontId="7" fillId="14" borderId="8" xfId="3" applyFont="1" applyFill="1" applyBorder="1" applyAlignment="1">
      <alignment horizontal="center" vertical="center" textRotation="90" wrapText="1"/>
    </xf>
    <xf numFmtId="0" fontId="7" fillId="14" borderId="2" xfId="3" applyFont="1" applyFill="1" applyBorder="1" applyAlignment="1">
      <alignment vertical="center" textRotation="255" wrapText="1"/>
    </xf>
    <xf numFmtId="0" fontId="7" fillId="7" borderId="5" xfId="3" applyFont="1" applyFill="1" applyBorder="1" applyAlignment="1">
      <alignment horizontal="center" vertical="center" textRotation="90" wrapText="1"/>
    </xf>
    <xf numFmtId="0" fontId="7" fillId="7" borderId="8" xfId="3" applyFont="1" applyFill="1" applyBorder="1" applyAlignment="1">
      <alignment horizontal="center" vertical="center" textRotation="90" wrapText="1"/>
    </xf>
    <xf numFmtId="0" fontId="7" fillId="7" borderId="2" xfId="3" applyFont="1" applyFill="1" applyBorder="1" applyAlignment="1">
      <alignment vertical="center" textRotation="255" wrapText="1"/>
    </xf>
    <xf numFmtId="0" fontId="7" fillId="10" borderId="3" xfId="2" applyFont="1" applyFill="1" applyBorder="1" applyAlignment="1">
      <alignment horizontal="center" vertical="center" wrapText="1"/>
    </xf>
    <xf numFmtId="0" fontId="7" fillId="10" borderId="4" xfId="2" applyFont="1" applyFill="1" applyBorder="1" applyAlignment="1">
      <alignment horizontal="center" vertical="center" wrapText="1"/>
    </xf>
    <xf numFmtId="0" fontId="7" fillId="4" borderId="5" xfId="3" applyFont="1" applyFill="1" applyBorder="1" applyAlignment="1">
      <alignment horizontal="center" vertical="center" textRotation="90" wrapText="1"/>
    </xf>
    <xf numFmtId="0" fontId="7" fillId="4" borderId="8" xfId="3" applyFont="1" applyFill="1" applyBorder="1" applyAlignment="1">
      <alignment horizontal="center" vertical="center" textRotation="90" wrapText="1"/>
    </xf>
    <xf numFmtId="0" fontId="7" fillId="4" borderId="2" xfId="3" applyFont="1" applyFill="1" applyBorder="1" applyAlignment="1">
      <alignment vertical="center" textRotation="255" wrapText="1"/>
    </xf>
    <xf numFmtId="0" fontId="7" fillId="12" borderId="8" xfId="3" applyFont="1" applyFill="1" applyBorder="1" applyAlignment="1">
      <alignment horizontal="center" vertical="center" textRotation="90" wrapText="1"/>
    </xf>
    <xf numFmtId="0" fontId="7" fillId="12" borderId="2" xfId="3" applyFont="1" applyFill="1" applyBorder="1" applyAlignment="1">
      <alignment vertical="center" textRotation="255" wrapText="1"/>
    </xf>
    <xf numFmtId="0" fontId="7" fillId="16" borderId="5" xfId="3" applyFont="1" applyFill="1" applyBorder="1" applyAlignment="1">
      <alignment horizontal="center" vertical="center" textRotation="90" wrapText="1"/>
    </xf>
    <xf numFmtId="0" fontId="7" fillId="16" borderId="8" xfId="3" applyFont="1" applyFill="1" applyBorder="1" applyAlignment="1">
      <alignment horizontal="center" vertical="center" textRotation="90" wrapText="1"/>
    </xf>
    <xf numFmtId="0" fontId="7" fillId="16" borderId="2" xfId="3" applyFont="1" applyFill="1" applyBorder="1" applyAlignment="1">
      <alignment vertical="center" textRotation="255" wrapText="1"/>
    </xf>
    <xf numFmtId="0" fontId="21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7" fillId="17" borderId="5" xfId="3" applyFont="1" applyFill="1" applyBorder="1" applyAlignment="1">
      <alignment horizontal="center" vertical="center" textRotation="90" wrapText="1"/>
    </xf>
    <xf numFmtId="0" fontId="7" fillId="17" borderId="8" xfId="3" applyFont="1" applyFill="1" applyBorder="1" applyAlignment="1">
      <alignment horizontal="center" vertical="center" textRotation="90" wrapText="1"/>
    </xf>
    <xf numFmtId="0" fontId="7" fillId="17" borderId="2" xfId="3" applyFont="1" applyFill="1" applyBorder="1" applyAlignment="1">
      <alignment horizontal="center" vertical="center" textRotation="90" wrapText="1"/>
    </xf>
    <xf numFmtId="0" fontId="7" fillId="15" borderId="2" xfId="3" applyFont="1" applyFill="1" applyBorder="1" applyAlignment="1">
      <alignment horizontal="center" vertical="center" textRotation="90" wrapText="1"/>
    </xf>
    <xf numFmtId="0" fontId="7" fillId="4" borderId="2" xfId="3" applyFont="1" applyFill="1" applyBorder="1" applyAlignment="1">
      <alignment horizontal="center" vertical="center" textRotation="90" wrapText="1"/>
    </xf>
    <xf numFmtId="0" fontId="7" fillId="13" borderId="2" xfId="3" applyFont="1" applyFill="1" applyBorder="1" applyAlignment="1">
      <alignment vertical="center" textRotation="90" wrapText="1"/>
    </xf>
    <xf numFmtId="0" fontId="7" fillId="20" borderId="5" xfId="3" applyFont="1" applyFill="1" applyBorder="1" applyAlignment="1">
      <alignment horizontal="center" vertical="center" textRotation="90" wrapText="1"/>
    </xf>
    <xf numFmtId="0" fontId="7" fillId="20" borderId="8" xfId="3" applyFont="1" applyFill="1" applyBorder="1" applyAlignment="1">
      <alignment horizontal="center" vertical="center" textRotation="90" wrapText="1"/>
    </xf>
    <xf numFmtId="0" fontId="7" fillId="20" borderId="2" xfId="3" applyFont="1" applyFill="1" applyBorder="1" applyAlignment="1">
      <alignment horizontal="center" vertical="center" textRotation="90" wrapText="1"/>
    </xf>
    <xf numFmtId="0" fontId="7" fillId="24" borderId="5" xfId="3" applyFont="1" applyFill="1" applyBorder="1" applyAlignment="1">
      <alignment horizontal="center" vertical="center" textRotation="90" wrapText="1"/>
    </xf>
    <xf numFmtId="0" fontId="7" fillId="24" borderId="8" xfId="3" applyFont="1" applyFill="1" applyBorder="1" applyAlignment="1">
      <alignment horizontal="center" vertical="center" textRotation="90" wrapText="1"/>
    </xf>
    <xf numFmtId="0" fontId="7" fillId="24" borderId="2" xfId="3" applyFont="1" applyFill="1" applyBorder="1" applyAlignment="1">
      <alignment horizontal="center" vertical="center" textRotation="90" wrapText="1"/>
    </xf>
    <xf numFmtId="0" fontId="7" fillId="19" borderId="5" xfId="3" applyFont="1" applyFill="1" applyBorder="1" applyAlignment="1">
      <alignment horizontal="center" vertical="center" textRotation="90" wrapText="1"/>
    </xf>
    <xf numFmtId="0" fontId="7" fillId="19" borderId="8" xfId="3" applyFont="1" applyFill="1" applyBorder="1" applyAlignment="1">
      <alignment horizontal="center" vertical="center" textRotation="90" wrapText="1"/>
    </xf>
    <xf numFmtId="0" fontId="7" fillId="19" borderId="2" xfId="3" applyFont="1" applyFill="1" applyBorder="1" applyAlignment="1">
      <alignment horizontal="center" vertical="center" textRotation="90" wrapText="1"/>
    </xf>
    <xf numFmtId="0" fontId="7" fillId="22" borderId="5" xfId="3" applyFont="1" applyFill="1" applyBorder="1" applyAlignment="1">
      <alignment horizontal="center" vertical="center" textRotation="90" wrapText="1"/>
    </xf>
    <xf numFmtId="0" fontId="7" fillId="22" borderId="8" xfId="3" applyFont="1" applyFill="1" applyBorder="1" applyAlignment="1">
      <alignment horizontal="center" vertical="center" textRotation="90" wrapText="1"/>
    </xf>
    <xf numFmtId="0" fontId="7" fillId="22" borderId="2" xfId="3" applyFont="1" applyFill="1" applyBorder="1" applyAlignment="1">
      <alignment vertical="center" textRotation="90" wrapText="1"/>
    </xf>
    <xf numFmtId="0" fontId="7" fillId="23" borderId="5" xfId="3" applyFont="1" applyFill="1" applyBorder="1" applyAlignment="1">
      <alignment horizontal="center" vertical="center" textRotation="90" wrapText="1"/>
    </xf>
    <xf numFmtId="0" fontId="7" fillId="23" borderId="8" xfId="3" applyFont="1" applyFill="1" applyBorder="1" applyAlignment="1">
      <alignment horizontal="center" vertical="center" textRotation="90" wrapText="1"/>
    </xf>
    <xf numFmtId="0" fontId="7" fillId="23" borderId="2" xfId="3" applyFont="1" applyFill="1" applyBorder="1" applyAlignment="1">
      <alignment vertical="center" textRotation="90" wrapText="1"/>
    </xf>
  </cellXfs>
  <cellStyles count="5">
    <cellStyle name="Comma" xfId="1" builtinId="3"/>
    <cellStyle name="Normal" xfId="0" builtinId="0"/>
    <cellStyle name="Обычный 2" xfId="2"/>
    <cellStyle name="Обычный 3 2" xfId="3"/>
    <cellStyle name="Обычный_2003 NOVAJA PRAGRAMS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109"/>
  <sheetViews>
    <sheetView tabSelected="1" view="pageBreakPreview" topLeftCell="AQ1" zoomScale="70" zoomScaleNormal="25" zoomScaleSheetLayoutView="70" workbookViewId="0">
      <selection activeCell="V103" sqref="V103"/>
    </sheetView>
  </sheetViews>
  <sheetFormatPr defaultRowHeight="18.75"/>
  <cols>
    <col min="1" max="1" width="6" customWidth="1"/>
    <col min="2" max="2" width="21.85546875" style="108" customWidth="1"/>
    <col min="3" max="3" width="6.140625" customWidth="1"/>
    <col min="4" max="4" width="9.42578125" style="2" customWidth="1"/>
    <col min="5" max="5" width="12.140625" style="2" bestFit="1" customWidth="1"/>
    <col min="6" max="6" width="10.140625" style="3" hidden="1" customWidth="1"/>
    <col min="7" max="8" width="10.7109375" customWidth="1"/>
    <col min="9" max="9" width="10.7109375" bestFit="1" customWidth="1"/>
    <col min="10" max="10" width="13.85546875" customWidth="1"/>
    <col min="11" max="11" width="13.140625" customWidth="1"/>
    <col min="12" max="12" width="10.85546875" bestFit="1" customWidth="1"/>
    <col min="13" max="14" width="10.7109375" style="32" customWidth="1"/>
    <col min="15" max="15" width="11.140625" style="32" bestFit="1" customWidth="1"/>
    <col min="16" max="16" width="11" style="32" customWidth="1"/>
    <col min="17" max="17" width="10.7109375" style="32" customWidth="1"/>
    <col min="18" max="18" width="10.85546875" style="32" bestFit="1" customWidth="1"/>
    <col min="19" max="19" width="11.28515625" style="32" customWidth="1"/>
    <col min="20" max="20" width="10.5703125" style="32" customWidth="1"/>
    <col min="21" max="21" width="11.28515625" style="32" bestFit="1" customWidth="1"/>
    <col min="22" max="22" width="13.140625" style="32" customWidth="1"/>
    <col min="23" max="23" width="10.85546875" style="32" customWidth="1"/>
    <col min="24" max="24" width="11" style="32" bestFit="1" customWidth="1"/>
    <col min="25" max="25" width="12.5703125" style="32" customWidth="1"/>
    <col min="26" max="26" width="12.140625" style="32" customWidth="1"/>
    <col min="27" max="27" width="11" style="32" bestFit="1" customWidth="1"/>
    <col min="28" max="28" width="10.7109375" style="32" customWidth="1"/>
    <col min="29" max="29" width="9.85546875" style="32" customWidth="1"/>
    <col min="30" max="30" width="11" style="32" bestFit="1" customWidth="1"/>
    <col min="31" max="31" width="13.42578125" style="32" bestFit="1" customWidth="1"/>
    <col min="32" max="32" width="12.5703125" style="32" customWidth="1"/>
    <col min="33" max="33" width="11.140625" style="32" bestFit="1" customWidth="1"/>
    <col min="34" max="34" width="12.42578125" style="32" customWidth="1"/>
    <col min="35" max="35" width="11.5703125" style="32" customWidth="1"/>
    <col min="36" max="36" width="10.7109375" style="32" bestFit="1" customWidth="1"/>
    <col min="37" max="37" width="11.28515625" style="32" customWidth="1"/>
    <col min="38" max="38" width="10.7109375" style="32" customWidth="1"/>
    <col min="39" max="39" width="11" style="32" bestFit="1" customWidth="1"/>
    <col min="40" max="40" width="12.140625" style="32" customWidth="1"/>
    <col min="41" max="41" width="11.28515625" style="32" customWidth="1"/>
    <col min="42" max="42" width="10.42578125" style="32" bestFit="1" customWidth="1"/>
    <col min="43" max="43" width="11.7109375" style="32" customWidth="1"/>
    <col min="44" max="44" width="11.42578125" style="32" customWidth="1"/>
    <col min="45" max="45" width="10.28515625" style="32" bestFit="1" customWidth="1"/>
    <col min="46" max="46" width="11.85546875" style="32" customWidth="1"/>
    <col min="47" max="47" width="11.42578125" style="32" customWidth="1"/>
    <col min="48" max="48" width="10.28515625" style="32" bestFit="1" customWidth="1"/>
    <col min="49" max="49" width="10.28515625" style="32" customWidth="1"/>
    <col min="50" max="50" width="5" style="32" customWidth="1"/>
    <col min="51" max="51" width="10.28515625" style="32" bestFit="1" customWidth="1"/>
    <col min="52" max="52" width="12" style="32" customWidth="1"/>
    <col min="53" max="53" width="11.5703125" style="32" customWidth="1"/>
    <col min="54" max="54" width="10.85546875" style="32" bestFit="1" customWidth="1"/>
    <col min="55" max="55" width="16" style="32" customWidth="1"/>
    <col min="56" max="56" width="11.5703125" style="32" customWidth="1"/>
    <col min="57" max="57" width="10.42578125" style="32" bestFit="1" customWidth="1"/>
    <col min="58" max="58" width="10" style="32" customWidth="1"/>
    <col min="59" max="59" width="5" style="32" customWidth="1"/>
    <col min="60" max="60" width="10" style="32" bestFit="1" customWidth="1"/>
    <col min="61" max="61" width="13.140625" style="32" customWidth="1"/>
    <col min="62" max="62" width="10.42578125" style="32" customWidth="1"/>
    <col min="63" max="63" width="9.85546875" style="32" bestFit="1" customWidth="1"/>
    <col min="64" max="64" width="10.140625" style="32" customWidth="1"/>
    <col min="65" max="65" width="5.140625" style="32" customWidth="1"/>
    <col min="66" max="66" width="10.140625" style="32" bestFit="1" customWidth="1"/>
    <col min="67" max="67" width="9.85546875" style="32" customWidth="1"/>
    <col min="68" max="68" width="5" style="32" customWidth="1"/>
    <col min="69" max="69" width="9.85546875" style="32" bestFit="1" customWidth="1"/>
    <col min="70" max="70" width="10.140625" style="32" customWidth="1"/>
    <col min="71" max="71" width="8" style="32" customWidth="1"/>
    <col min="72" max="72" width="9.5703125" style="32" bestFit="1" customWidth="1"/>
    <col min="73" max="73" width="10.140625" style="32" customWidth="1"/>
    <col min="74" max="74" width="8.5703125" style="32" customWidth="1"/>
    <col min="75" max="75" width="9.85546875" style="32" bestFit="1" customWidth="1"/>
    <col min="76" max="76" width="12.5703125" style="32" hidden="1" customWidth="1"/>
    <col min="77" max="77" width="11.28515625" style="32" hidden="1" customWidth="1"/>
    <col min="78" max="78" width="17.7109375" style="32" customWidth="1"/>
    <col min="79" max="79" width="12.7109375" style="77" hidden="1" customWidth="1"/>
    <col min="80" max="80" width="0" style="69" hidden="1" customWidth="1"/>
    <col min="81" max="81" width="9.85546875" style="32" hidden="1" customWidth="1"/>
    <col min="82" max="82" width="0" style="32" hidden="1" customWidth="1"/>
    <col min="83" max="85" width="9.140625" style="32"/>
  </cols>
  <sheetData>
    <row r="1" spans="1:85" ht="15">
      <c r="A1" s="161" t="s">
        <v>134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/>
      <c r="CB1"/>
      <c r="CC1"/>
      <c r="CD1"/>
      <c r="CE1"/>
      <c r="CF1"/>
      <c r="CG1"/>
    </row>
    <row r="2" spans="1:85" ht="15">
      <c r="A2" s="111"/>
      <c r="B2" s="112"/>
      <c r="C2" s="112"/>
      <c r="D2" s="112"/>
      <c r="E2" s="112"/>
      <c r="F2" s="113"/>
      <c r="G2" s="113"/>
      <c r="H2" s="113"/>
      <c r="I2" s="113"/>
      <c r="J2" s="113"/>
      <c r="K2" s="113"/>
      <c r="L2" s="114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ht="21">
      <c r="A3" s="111"/>
      <c r="B3" s="162" t="s">
        <v>135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  <c r="BF3" s="162"/>
      <c r="BG3" s="162"/>
      <c r="BH3" s="162"/>
      <c r="BI3" s="162"/>
      <c r="BJ3" s="162"/>
      <c r="BK3" s="162"/>
      <c r="BL3" s="162"/>
      <c r="BM3" s="162"/>
      <c r="BN3" s="162"/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/>
      <c r="CB3"/>
      <c r="CC3"/>
      <c r="CD3"/>
      <c r="CE3"/>
      <c r="CF3"/>
      <c r="CG3"/>
    </row>
    <row r="4" spans="1:85">
      <c r="B4"/>
      <c r="J4" t="s">
        <v>110</v>
      </c>
    </row>
    <row r="5" spans="1:85">
      <c r="J5" t="s">
        <v>110</v>
      </c>
    </row>
    <row r="7" spans="1:85" ht="132" customHeight="1">
      <c r="A7" s="125" t="s">
        <v>105</v>
      </c>
      <c r="B7" s="126" t="s">
        <v>0</v>
      </c>
      <c r="C7" s="125" t="s">
        <v>99</v>
      </c>
      <c r="D7" s="124" t="s">
        <v>1</v>
      </c>
      <c r="E7" s="151" t="s">
        <v>136</v>
      </c>
      <c r="F7" s="123" t="s">
        <v>2</v>
      </c>
      <c r="G7" s="137" t="s">
        <v>106</v>
      </c>
      <c r="H7" s="138"/>
      <c r="I7" s="139"/>
      <c r="J7" s="140" t="s">
        <v>109</v>
      </c>
      <c r="K7" s="138"/>
      <c r="L7" s="139"/>
      <c r="M7" s="141" t="s">
        <v>111</v>
      </c>
      <c r="N7" s="138"/>
      <c r="O7" s="139"/>
      <c r="P7" s="142" t="s">
        <v>112</v>
      </c>
      <c r="Q7" s="143"/>
      <c r="R7" s="144"/>
      <c r="S7" s="145" t="s">
        <v>113</v>
      </c>
      <c r="T7" s="146"/>
      <c r="U7" s="147"/>
      <c r="V7" s="148" t="s">
        <v>114</v>
      </c>
      <c r="W7" s="149"/>
      <c r="X7" s="150"/>
      <c r="Y7" s="153" t="s">
        <v>115</v>
      </c>
      <c r="Z7" s="154"/>
      <c r="AA7" s="155"/>
      <c r="AB7" s="141" t="s">
        <v>116</v>
      </c>
      <c r="AC7" s="156"/>
      <c r="AD7" s="157"/>
      <c r="AE7" s="158" t="s">
        <v>117</v>
      </c>
      <c r="AF7" s="159"/>
      <c r="AG7" s="160"/>
      <c r="AH7" s="134" t="s">
        <v>100</v>
      </c>
      <c r="AI7" s="135"/>
      <c r="AJ7" s="136"/>
      <c r="AK7" s="128" t="s">
        <v>118</v>
      </c>
      <c r="AL7" s="129"/>
      <c r="AM7" s="130"/>
      <c r="AN7" s="131" t="s">
        <v>119</v>
      </c>
      <c r="AO7" s="132"/>
      <c r="AP7" s="133"/>
      <c r="AQ7" s="134" t="s">
        <v>120</v>
      </c>
      <c r="AR7" s="135"/>
      <c r="AS7" s="136"/>
      <c r="AT7" s="178" t="s">
        <v>121</v>
      </c>
      <c r="AU7" s="179"/>
      <c r="AV7" s="180"/>
      <c r="AW7" s="181" t="s">
        <v>122</v>
      </c>
      <c r="AX7" s="182"/>
      <c r="AY7" s="183"/>
      <c r="AZ7" s="142" t="s">
        <v>123</v>
      </c>
      <c r="BA7" s="143"/>
      <c r="BB7" s="168"/>
      <c r="BC7" s="163" t="s">
        <v>124</v>
      </c>
      <c r="BD7" s="164"/>
      <c r="BE7" s="165"/>
      <c r="BF7" s="169" t="s">
        <v>125</v>
      </c>
      <c r="BG7" s="170"/>
      <c r="BH7" s="171"/>
      <c r="BI7" s="172" t="s">
        <v>126</v>
      </c>
      <c r="BJ7" s="173"/>
      <c r="BK7" s="174"/>
      <c r="BL7" s="175" t="s">
        <v>127</v>
      </c>
      <c r="BM7" s="176"/>
      <c r="BN7" s="177"/>
      <c r="BO7" s="134" t="s">
        <v>128</v>
      </c>
      <c r="BP7" s="135"/>
      <c r="BQ7" s="166"/>
      <c r="BR7" s="153" t="s">
        <v>129</v>
      </c>
      <c r="BS7" s="154"/>
      <c r="BT7" s="167"/>
      <c r="BU7" s="163" t="s">
        <v>130</v>
      </c>
      <c r="BV7" s="164"/>
      <c r="BW7" s="165"/>
      <c r="BX7" s="33" t="s">
        <v>101</v>
      </c>
      <c r="BY7" s="33" t="s">
        <v>102</v>
      </c>
      <c r="BZ7" s="34" t="s">
        <v>103</v>
      </c>
    </row>
    <row r="8" spans="1:85" ht="28.5">
      <c r="A8" s="125"/>
      <c r="B8" s="126"/>
      <c r="C8" s="125"/>
      <c r="D8" s="124"/>
      <c r="E8" s="152"/>
      <c r="F8" s="123"/>
      <c r="G8" s="19" t="s">
        <v>104</v>
      </c>
      <c r="H8" s="19" t="s">
        <v>108</v>
      </c>
      <c r="I8" s="19" t="s">
        <v>107</v>
      </c>
      <c r="J8" s="30" t="s">
        <v>104</v>
      </c>
      <c r="K8" s="30" t="s">
        <v>108</v>
      </c>
      <c r="L8" s="30" t="s">
        <v>107</v>
      </c>
      <c r="M8" s="41" t="s">
        <v>104</v>
      </c>
      <c r="N8" s="41" t="s">
        <v>108</v>
      </c>
      <c r="O8" s="41" t="s">
        <v>107</v>
      </c>
      <c r="P8" s="46" t="s">
        <v>104</v>
      </c>
      <c r="Q8" s="46" t="s">
        <v>108</v>
      </c>
      <c r="R8" s="46" t="s">
        <v>107</v>
      </c>
      <c r="S8" s="48" t="s">
        <v>104</v>
      </c>
      <c r="T8" s="48" t="s">
        <v>108</v>
      </c>
      <c r="U8" s="48" t="s">
        <v>107</v>
      </c>
      <c r="V8" s="47" t="s">
        <v>104</v>
      </c>
      <c r="W8" s="47" t="s">
        <v>108</v>
      </c>
      <c r="X8" s="47" t="s">
        <v>107</v>
      </c>
      <c r="Y8" s="50" t="s">
        <v>104</v>
      </c>
      <c r="Z8" s="50" t="s">
        <v>108</v>
      </c>
      <c r="AA8" s="50" t="s">
        <v>107</v>
      </c>
      <c r="AB8" s="41" t="s">
        <v>104</v>
      </c>
      <c r="AC8" s="41" t="s">
        <v>108</v>
      </c>
      <c r="AD8" s="41" t="s">
        <v>107</v>
      </c>
      <c r="AE8" s="53" t="s">
        <v>104</v>
      </c>
      <c r="AF8" s="53" t="s">
        <v>108</v>
      </c>
      <c r="AG8" s="53" t="s">
        <v>107</v>
      </c>
      <c r="AH8" s="52" t="s">
        <v>104</v>
      </c>
      <c r="AI8" s="52" t="s">
        <v>108</v>
      </c>
      <c r="AJ8" s="52" t="s">
        <v>107</v>
      </c>
      <c r="AK8" s="55" t="s">
        <v>104</v>
      </c>
      <c r="AL8" s="55" t="s">
        <v>108</v>
      </c>
      <c r="AM8" s="55" t="s">
        <v>107</v>
      </c>
      <c r="AN8" s="58" t="s">
        <v>104</v>
      </c>
      <c r="AO8" s="58" t="s">
        <v>108</v>
      </c>
      <c r="AP8" s="58" t="s">
        <v>107</v>
      </c>
      <c r="AQ8" s="52" t="s">
        <v>104</v>
      </c>
      <c r="AR8" s="52" t="s">
        <v>108</v>
      </c>
      <c r="AS8" s="52" t="s">
        <v>107</v>
      </c>
      <c r="AT8" s="59" t="s">
        <v>104</v>
      </c>
      <c r="AU8" s="59" t="s">
        <v>108</v>
      </c>
      <c r="AV8" s="59" t="s">
        <v>107</v>
      </c>
      <c r="AW8" s="60" t="s">
        <v>104</v>
      </c>
      <c r="AX8" s="60" t="s">
        <v>108</v>
      </c>
      <c r="AY8" s="60" t="s">
        <v>107</v>
      </c>
      <c r="AZ8" s="46" t="s">
        <v>104</v>
      </c>
      <c r="BA8" s="46" t="s">
        <v>108</v>
      </c>
      <c r="BB8" s="46" t="s">
        <v>107</v>
      </c>
      <c r="BC8" s="54" t="s">
        <v>104</v>
      </c>
      <c r="BD8" s="54" t="s">
        <v>108</v>
      </c>
      <c r="BE8" s="54" t="s">
        <v>107</v>
      </c>
      <c r="BF8" s="57" t="s">
        <v>104</v>
      </c>
      <c r="BG8" s="57" t="s">
        <v>108</v>
      </c>
      <c r="BH8" s="57" t="s">
        <v>107</v>
      </c>
      <c r="BI8" s="61" t="s">
        <v>104</v>
      </c>
      <c r="BJ8" s="61" t="s">
        <v>108</v>
      </c>
      <c r="BK8" s="61" t="s">
        <v>107</v>
      </c>
      <c r="BL8" s="56" t="s">
        <v>104</v>
      </c>
      <c r="BM8" s="56" t="s">
        <v>108</v>
      </c>
      <c r="BN8" s="56" t="s">
        <v>107</v>
      </c>
      <c r="BO8" s="52" t="s">
        <v>104</v>
      </c>
      <c r="BP8" s="52" t="s">
        <v>108</v>
      </c>
      <c r="BQ8" s="52" t="s">
        <v>107</v>
      </c>
      <c r="BR8" s="50" t="s">
        <v>104</v>
      </c>
      <c r="BS8" s="50" t="s">
        <v>108</v>
      </c>
      <c r="BT8" s="50" t="s">
        <v>107</v>
      </c>
      <c r="BU8" s="54" t="s">
        <v>104</v>
      </c>
      <c r="BV8" s="54" t="s">
        <v>108</v>
      </c>
      <c r="BW8" s="54" t="s">
        <v>107</v>
      </c>
      <c r="BX8" s="35"/>
      <c r="BY8" s="36"/>
      <c r="BZ8" s="34"/>
    </row>
    <row r="9" spans="1:85">
      <c r="A9" s="26"/>
      <c r="B9" s="109"/>
      <c r="C9" s="27"/>
      <c r="D9" s="15"/>
      <c r="E9" s="115"/>
      <c r="F9" s="16"/>
      <c r="G9" s="19"/>
      <c r="H9" s="28"/>
      <c r="I9" s="28"/>
      <c r="J9" s="29"/>
      <c r="K9" s="29"/>
      <c r="L9" s="29"/>
      <c r="M9" s="37"/>
      <c r="N9" s="37"/>
      <c r="O9" s="38"/>
      <c r="P9" s="37"/>
      <c r="Q9" s="37"/>
      <c r="R9" s="38"/>
      <c r="S9" s="37"/>
      <c r="T9" s="37"/>
      <c r="U9" s="38"/>
      <c r="V9" s="37"/>
      <c r="W9" s="37"/>
      <c r="X9" s="38"/>
      <c r="Y9" s="37"/>
      <c r="Z9" s="37"/>
      <c r="AA9" s="38"/>
      <c r="AB9" s="37"/>
      <c r="AC9" s="37"/>
      <c r="AD9" s="38"/>
      <c r="AE9" s="37"/>
      <c r="AF9" s="37"/>
      <c r="AG9" s="38"/>
      <c r="AH9" s="37"/>
      <c r="AI9" s="37"/>
      <c r="AJ9" s="38"/>
      <c r="AK9" s="37"/>
      <c r="AL9" s="37"/>
      <c r="AM9" s="38"/>
      <c r="AN9" s="37"/>
      <c r="AO9" s="37"/>
      <c r="AP9" s="38"/>
      <c r="AQ9" s="37"/>
      <c r="AR9" s="37"/>
      <c r="AS9" s="38"/>
      <c r="AT9" s="37"/>
      <c r="AU9" s="37"/>
      <c r="AV9" s="38"/>
      <c r="AW9" s="37"/>
      <c r="AX9" s="37"/>
      <c r="AY9" s="38"/>
      <c r="AZ9" s="37"/>
      <c r="BA9" s="37"/>
      <c r="BB9" s="38"/>
      <c r="BC9" s="37"/>
      <c r="BD9" s="37"/>
      <c r="BE9" s="38"/>
      <c r="BF9" s="37"/>
      <c r="BG9" s="37"/>
      <c r="BH9" s="38"/>
      <c r="BI9" s="37"/>
      <c r="BJ9" s="37"/>
      <c r="BK9" s="38"/>
      <c r="BL9" s="37"/>
      <c r="BM9" s="37"/>
      <c r="BN9" s="38"/>
      <c r="BO9" s="37"/>
      <c r="BP9" s="37"/>
      <c r="BQ9" s="38"/>
      <c r="BR9" s="37"/>
      <c r="BS9" s="37"/>
      <c r="BT9" s="38"/>
      <c r="BU9" s="37"/>
      <c r="BV9" s="37"/>
      <c r="BW9" s="38"/>
      <c r="BX9" s="35"/>
      <c r="BY9" s="36"/>
      <c r="BZ9" s="34"/>
      <c r="CB9" s="70">
        <v>0.15</v>
      </c>
      <c r="CC9" s="88">
        <v>0.75</v>
      </c>
    </row>
    <row r="10" spans="1:85" ht="51">
      <c r="A10" s="6">
        <v>1</v>
      </c>
      <c r="B10" s="110" t="s">
        <v>6</v>
      </c>
      <c r="C10" s="4" t="s">
        <v>3</v>
      </c>
      <c r="D10" s="17">
        <v>100</v>
      </c>
      <c r="E10" s="17">
        <f>D10*F10</f>
        <v>971200</v>
      </c>
      <c r="F10" s="18">
        <v>9712</v>
      </c>
      <c r="G10" s="7"/>
      <c r="H10" s="8"/>
      <c r="I10" s="13"/>
      <c r="J10" s="8"/>
      <c r="K10" s="8"/>
      <c r="L10" s="24"/>
      <c r="M10" s="22"/>
      <c r="N10" s="22"/>
      <c r="O10" s="24"/>
      <c r="P10" s="44">
        <f>R10/1.2</f>
        <v>725000</v>
      </c>
      <c r="Q10" s="44">
        <f>R10-P10</f>
        <v>145000</v>
      </c>
      <c r="R10" s="45">
        <v>870000</v>
      </c>
      <c r="S10" s="22"/>
      <c r="T10" s="22"/>
      <c r="U10" s="24"/>
      <c r="V10" s="22"/>
      <c r="W10" s="22"/>
      <c r="X10" s="24"/>
      <c r="Y10" s="74">
        <f>AA10/1.2</f>
        <v>687500</v>
      </c>
      <c r="Z10" s="65">
        <f>AA10-Y10</f>
        <v>137500</v>
      </c>
      <c r="AA10" s="51">
        <v>825000</v>
      </c>
      <c r="AB10" s="22"/>
      <c r="AC10" s="22"/>
      <c r="AD10" s="24"/>
      <c r="AE10" s="65">
        <f>AG10/1.2</f>
        <v>808166.66666666674</v>
      </c>
      <c r="AF10" s="65">
        <f>AG10-AE10</f>
        <v>161633.33333333326</v>
      </c>
      <c r="AG10" s="51">
        <v>969800</v>
      </c>
      <c r="AH10" s="49">
        <f>AJ10/1.2</f>
        <v>785000</v>
      </c>
      <c r="AI10" s="49">
        <f>AJ10-AH10</f>
        <v>157000</v>
      </c>
      <c r="AJ10" s="45">
        <v>942000</v>
      </c>
      <c r="AK10" s="83">
        <f>AM10/1.2</f>
        <v>640000</v>
      </c>
      <c r="AL10" s="49">
        <f>AM10-AK10</f>
        <v>128000</v>
      </c>
      <c r="AM10" s="45">
        <v>768000</v>
      </c>
      <c r="AN10" s="49">
        <f>AP10/1.2</f>
        <v>767250</v>
      </c>
      <c r="AO10" s="49">
        <f>AP10-AN10</f>
        <v>153450</v>
      </c>
      <c r="AP10" s="45">
        <v>920700</v>
      </c>
      <c r="AQ10" s="49">
        <f>AS10/1.2</f>
        <v>1000000</v>
      </c>
      <c r="AR10" s="49">
        <f t="shared" ref="AR10:AR16" si="0">AS10-AQ10</f>
        <v>200000</v>
      </c>
      <c r="AS10" s="45">
        <v>1200000</v>
      </c>
      <c r="AT10" s="22"/>
      <c r="AU10" s="22"/>
      <c r="AV10" s="24"/>
      <c r="AW10" s="22"/>
      <c r="AX10" s="22"/>
      <c r="AY10" s="24"/>
      <c r="AZ10" s="22"/>
      <c r="BA10" s="22"/>
      <c r="BB10" s="24"/>
      <c r="BC10" s="22"/>
      <c r="BD10" s="22"/>
      <c r="BE10" s="24"/>
      <c r="BF10" s="22"/>
      <c r="BG10" s="22"/>
      <c r="BH10" s="24"/>
      <c r="BI10" s="22"/>
      <c r="BJ10" s="22"/>
      <c r="BK10" s="24"/>
      <c r="BL10" s="22"/>
      <c r="BM10" s="22"/>
      <c r="BN10" s="24"/>
      <c r="BO10" s="8"/>
      <c r="BP10" s="8"/>
      <c r="BQ10" s="13"/>
      <c r="BR10" s="8"/>
      <c r="BS10" s="8"/>
      <c r="BT10" s="13"/>
      <c r="BU10" s="8"/>
      <c r="BV10" s="8"/>
      <c r="BW10" s="13"/>
      <c r="BX10" s="9">
        <f t="shared" ref="BX10:BX41" si="1">MIN(G10,J10,M10,P10,S10,V10,Y10,BU10,AB10,AE10,AH10,AK10,AN10,BR10,BO10,BL10,BI10,BF10,BC10,AZ10,AW10,AT10,AQ10)</f>
        <v>640000</v>
      </c>
      <c r="BY10" s="10">
        <f>BX10*1.2</f>
        <v>768000</v>
      </c>
      <c r="BZ10" s="84" t="s">
        <v>115</v>
      </c>
      <c r="CA10" s="78">
        <f t="shared" ref="CA10:CA41" si="2">MIN(BU10,BR10,BL10,BO10,BI10,BF10,BC10,AZ10,AW10,AT10,AQ10,AN10,AK10,AH10,AE10,AB10,Y10,V10,S10,P10,M10,J10,G10)</f>
        <v>640000</v>
      </c>
      <c r="CB10" s="2">
        <f>CA10*1.15</f>
        <v>736000</v>
      </c>
      <c r="CC10" s="87">
        <f>F10*75/100</f>
        <v>7284</v>
      </c>
      <c r="CD10" s="89">
        <f>AA10-CC10</f>
        <v>817716</v>
      </c>
      <c r="CE10"/>
      <c r="CF10"/>
      <c r="CG10"/>
    </row>
    <row r="11" spans="1:85" ht="51">
      <c r="A11" s="6">
        <v>2</v>
      </c>
      <c r="B11" s="110" t="s">
        <v>7</v>
      </c>
      <c r="C11" s="4" t="s">
        <v>3</v>
      </c>
      <c r="D11" s="17">
        <v>50</v>
      </c>
      <c r="E11" s="17">
        <f t="shared" ref="E11:E74" si="3">D11*F11</f>
        <v>429000</v>
      </c>
      <c r="F11" s="18">
        <v>8580</v>
      </c>
      <c r="G11" s="11"/>
      <c r="H11" s="12"/>
      <c r="I11" s="14"/>
      <c r="J11" s="12"/>
      <c r="K11" s="12"/>
      <c r="L11" s="25"/>
      <c r="M11" s="21"/>
      <c r="N11" s="21"/>
      <c r="O11" s="25"/>
      <c r="P11" s="44">
        <f t="shared" ref="P11:P74" si="4">R11/1.2</f>
        <v>395000</v>
      </c>
      <c r="Q11" s="44">
        <f t="shared" ref="Q11:Q74" si="5">R11-P11</f>
        <v>79000</v>
      </c>
      <c r="R11" s="31">
        <v>474000</v>
      </c>
      <c r="S11" s="21"/>
      <c r="T11" s="21"/>
      <c r="U11" s="25"/>
      <c r="V11" s="21"/>
      <c r="W11" s="21"/>
      <c r="X11" s="25"/>
      <c r="Y11" s="65">
        <f t="shared" ref="Y11:Y16" si="6">AA11/1.2</f>
        <v>546875</v>
      </c>
      <c r="Z11" s="65">
        <f t="shared" ref="Z11:Z16" si="7">AA11-Y11</f>
        <v>109375</v>
      </c>
      <c r="AA11" s="40">
        <v>656250</v>
      </c>
      <c r="AB11" s="21"/>
      <c r="AC11" s="21"/>
      <c r="AD11" s="25"/>
      <c r="AE11" s="65">
        <f t="shared" ref="AE11:AE21" si="8">AG11/1.2</f>
        <v>468625</v>
      </c>
      <c r="AF11" s="65">
        <f t="shared" ref="AF11:AF21" si="9">AG11-AE11</f>
        <v>93725</v>
      </c>
      <c r="AG11" s="40">
        <v>562350</v>
      </c>
      <c r="AH11" s="49">
        <f t="shared" ref="AH11:AH16" si="10">AJ11/1.2</f>
        <v>345000</v>
      </c>
      <c r="AI11" s="49">
        <f t="shared" ref="AI11:AI16" si="11">AJ11-AH11</f>
        <v>69000</v>
      </c>
      <c r="AJ11" s="31">
        <v>414000</v>
      </c>
      <c r="AK11" s="72">
        <f t="shared" ref="AK11:AK16" si="12">AM11/1.2</f>
        <v>279000</v>
      </c>
      <c r="AL11" s="49">
        <f t="shared" ref="AL11:AL16" si="13">AM11-AK11</f>
        <v>55800</v>
      </c>
      <c r="AM11" s="31">
        <v>334800</v>
      </c>
      <c r="AN11" s="49">
        <f t="shared" ref="AN11:AN12" si="14">AP11/1.2</f>
        <v>346500</v>
      </c>
      <c r="AO11" s="49">
        <f t="shared" ref="AO11:AO12" si="15">AP11-AN11</f>
        <v>69300</v>
      </c>
      <c r="AP11" s="31">
        <v>415800</v>
      </c>
      <c r="AQ11" s="49">
        <f t="shared" ref="AQ11:AQ16" si="16">AS11/1.2</f>
        <v>498750</v>
      </c>
      <c r="AR11" s="49">
        <f t="shared" si="0"/>
        <v>99750</v>
      </c>
      <c r="AS11" s="31">
        <v>598500</v>
      </c>
      <c r="AT11" s="21"/>
      <c r="AU11" s="21"/>
      <c r="AV11" s="25"/>
      <c r="AW11" s="21"/>
      <c r="AX11" s="21"/>
      <c r="AY11" s="25"/>
      <c r="AZ11" s="21"/>
      <c r="BA11" s="21"/>
      <c r="BB11" s="25"/>
      <c r="BC11" s="21"/>
      <c r="BD11" s="21"/>
      <c r="BE11" s="25"/>
      <c r="BF11" s="21"/>
      <c r="BG11" s="21"/>
      <c r="BH11" s="25"/>
      <c r="BI11" s="21"/>
      <c r="BJ11" s="21"/>
      <c r="BK11" s="25"/>
      <c r="BL11" s="21"/>
      <c r="BM11" s="21"/>
      <c r="BN11" s="25"/>
      <c r="BO11" s="12"/>
      <c r="BP11" s="12"/>
      <c r="BQ11" s="14"/>
      <c r="BR11" s="12"/>
      <c r="BS11" s="12"/>
      <c r="BT11" s="14"/>
      <c r="BU11" s="12"/>
      <c r="BV11" s="12"/>
      <c r="BW11" s="14"/>
      <c r="BX11" s="9">
        <f t="shared" si="1"/>
        <v>279000</v>
      </c>
      <c r="BY11" s="10">
        <f>BX11*1.2</f>
        <v>334800</v>
      </c>
      <c r="BZ11" s="63" t="s">
        <v>118</v>
      </c>
      <c r="CA11" s="78">
        <f t="shared" si="2"/>
        <v>279000</v>
      </c>
      <c r="CB11" s="2">
        <f t="shared" ref="CB11:CB74" si="17">CA11*1.15</f>
        <v>320850</v>
      </c>
      <c r="CC11" s="87">
        <f t="shared" ref="CC11:CC74" si="18">F11*75/100</f>
        <v>6435</v>
      </c>
      <c r="CD11" s="89">
        <f>AM11-CC11</f>
        <v>328365</v>
      </c>
      <c r="CE11"/>
      <c r="CF11"/>
      <c r="CG11"/>
    </row>
    <row r="12" spans="1:85" ht="51">
      <c r="A12" s="6">
        <v>3</v>
      </c>
      <c r="B12" s="110" t="s">
        <v>8</v>
      </c>
      <c r="C12" s="5" t="s">
        <v>3</v>
      </c>
      <c r="D12" s="17">
        <v>100</v>
      </c>
      <c r="E12" s="17">
        <f t="shared" si="3"/>
        <v>583000</v>
      </c>
      <c r="F12" s="18">
        <v>5830</v>
      </c>
      <c r="G12" s="11"/>
      <c r="H12" s="12"/>
      <c r="I12" s="14"/>
      <c r="J12" s="12"/>
      <c r="K12" s="12"/>
      <c r="L12" s="25"/>
      <c r="M12" s="21"/>
      <c r="N12" s="21"/>
      <c r="O12" s="25"/>
      <c r="P12" s="44">
        <f t="shared" si="4"/>
        <v>608000</v>
      </c>
      <c r="Q12" s="44">
        <f t="shared" si="5"/>
        <v>121600</v>
      </c>
      <c r="R12" s="31">
        <v>729600</v>
      </c>
      <c r="S12" s="21"/>
      <c r="T12" s="21"/>
      <c r="U12" s="25"/>
      <c r="V12" s="21"/>
      <c r="W12" s="21"/>
      <c r="X12" s="25"/>
      <c r="Y12" s="65">
        <f t="shared" si="6"/>
        <v>833500</v>
      </c>
      <c r="Z12" s="65">
        <f t="shared" si="7"/>
        <v>166700</v>
      </c>
      <c r="AA12" s="40">
        <v>1000200</v>
      </c>
      <c r="AB12" s="21"/>
      <c r="AC12" s="21"/>
      <c r="AD12" s="25"/>
      <c r="AE12" s="65">
        <f t="shared" si="8"/>
        <v>452833.33333333337</v>
      </c>
      <c r="AF12" s="65">
        <f t="shared" si="9"/>
        <v>90566.666666666628</v>
      </c>
      <c r="AG12" s="40">
        <v>543400</v>
      </c>
      <c r="AH12" s="49">
        <f t="shared" si="10"/>
        <v>463333.33333333337</v>
      </c>
      <c r="AI12" s="49">
        <f t="shared" si="11"/>
        <v>92666.666666666628</v>
      </c>
      <c r="AJ12" s="31">
        <v>556000</v>
      </c>
      <c r="AK12" s="72">
        <f t="shared" si="12"/>
        <v>390000</v>
      </c>
      <c r="AL12" s="49">
        <f t="shared" si="13"/>
        <v>78000</v>
      </c>
      <c r="AM12" s="31">
        <v>468000</v>
      </c>
      <c r="AN12" s="49">
        <f t="shared" si="14"/>
        <v>462000</v>
      </c>
      <c r="AO12" s="49">
        <f t="shared" si="15"/>
        <v>92400</v>
      </c>
      <c r="AP12" s="31">
        <v>554400</v>
      </c>
      <c r="AQ12" s="49">
        <f t="shared" si="16"/>
        <v>650000</v>
      </c>
      <c r="AR12" s="49">
        <f t="shared" si="0"/>
        <v>130000</v>
      </c>
      <c r="AS12" s="31">
        <v>780000</v>
      </c>
      <c r="AT12" s="21"/>
      <c r="AU12" s="21"/>
      <c r="AV12" s="25"/>
      <c r="AW12" s="21"/>
      <c r="AX12" s="21"/>
      <c r="AY12" s="25"/>
      <c r="AZ12" s="21"/>
      <c r="BA12" s="21"/>
      <c r="BB12" s="25"/>
      <c r="BC12" s="21"/>
      <c r="BD12" s="21"/>
      <c r="BE12" s="25"/>
      <c r="BF12" s="21"/>
      <c r="BG12" s="21"/>
      <c r="BH12" s="25"/>
      <c r="BI12" s="21"/>
      <c r="BJ12" s="21"/>
      <c r="BK12" s="25"/>
      <c r="BL12" s="21"/>
      <c r="BM12" s="21"/>
      <c r="BN12" s="25"/>
      <c r="BO12" s="12"/>
      <c r="BP12" s="12"/>
      <c r="BQ12" s="14"/>
      <c r="BR12" s="12"/>
      <c r="BS12" s="12"/>
      <c r="BT12" s="14"/>
      <c r="BU12" s="12"/>
      <c r="BV12" s="12"/>
      <c r="BW12" s="14"/>
      <c r="BX12" s="9">
        <f t="shared" si="1"/>
        <v>390000</v>
      </c>
      <c r="BY12" s="10">
        <f>BX12*1.2</f>
        <v>468000</v>
      </c>
      <c r="BZ12" s="63" t="s">
        <v>118</v>
      </c>
      <c r="CA12" s="78">
        <f t="shared" si="2"/>
        <v>390000</v>
      </c>
      <c r="CB12" s="2">
        <f t="shared" si="17"/>
        <v>448499.99999999994</v>
      </c>
      <c r="CC12" s="87">
        <f t="shared" si="18"/>
        <v>4372.5</v>
      </c>
      <c r="CD12" s="89">
        <f>AM12-CC12</f>
        <v>463627.5</v>
      </c>
      <c r="CE12"/>
      <c r="CF12"/>
      <c r="CG12"/>
    </row>
    <row r="13" spans="1:85" ht="51">
      <c r="A13" s="6">
        <v>4</v>
      </c>
      <c r="B13" s="110" t="s">
        <v>9</v>
      </c>
      <c r="C13" s="4" t="s">
        <v>3</v>
      </c>
      <c r="D13" s="17">
        <v>100</v>
      </c>
      <c r="E13" s="17">
        <f t="shared" si="3"/>
        <v>649000</v>
      </c>
      <c r="F13" s="18">
        <v>6490</v>
      </c>
      <c r="G13" s="11"/>
      <c r="H13" s="12"/>
      <c r="I13" s="14"/>
      <c r="J13" s="12"/>
      <c r="K13" s="12"/>
      <c r="L13" s="25"/>
      <c r="M13" s="21"/>
      <c r="N13" s="21"/>
      <c r="O13" s="25"/>
      <c r="P13" s="44">
        <f t="shared" si="4"/>
        <v>737500</v>
      </c>
      <c r="Q13" s="44">
        <f t="shared" si="5"/>
        <v>147500</v>
      </c>
      <c r="R13" s="31">
        <v>885000</v>
      </c>
      <c r="S13" s="21"/>
      <c r="T13" s="21"/>
      <c r="U13" s="25"/>
      <c r="V13" s="21"/>
      <c r="W13" s="21"/>
      <c r="X13" s="25"/>
      <c r="Y13" s="65">
        <f t="shared" si="6"/>
        <v>990000</v>
      </c>
      <c r="Z13" s="65">
        <f t="shared" si="7"/>
        <v>198000</v>
      </c>
      <c r="AA13" s="40">
        <v>1188000</v>
      </c>
      <c r="AB13" s="21"/>
      <c r="AC13" s="21"/>
      <c r="AD13" s="25"/>
      <c r="AE13" s="65">
        <f t="shared" si="8"/>
        <v>866666.66666666674</v>
      </c>
      <c r="AF13" s="65">
        <f t="shared" si="9"/>
        <v>173333.33333333326</v>
      </c>
      <c r="AG13" s="40">
        <v>1040000</v>
      </c>
      <c r="AH13" s="49">
        <f t="shared" si="10"/>
        <v>525000</v>
      </c>
      <c r="AI13" s="49">
        <f t="shared" si="11"/>
        <v>105000</v>
      </c>
      <c r="AJ13" s="31">
        <v>630000</v>
      </c>
      <c r="AK13" s="72">
        <f t="shared" si="12"/>
        <v>441000</v>
      </c>
      <c r="AL13" s="49">
        <f t="shared" si="13"/>
        <v>88200</v>
      </c>
      <c r="AM13" s="31">
        <v>529200</v>
      </c>
      <c r="AN13" s="21"/>
      <c r="AO13" s="21"/>
      <c r="AP13" s="31"/>
      <c r="AQ13" s="49">
        <f t="shared" si="16"/>
        <v>707500</v>
      </c>
      <c r="AR13" s="49">
        <f t="shared" si="0"/>
        <v>141500</v>
      </c>
      <c r="AS13" s="31">
        <v>849000</v>
      </c>
      <c r="AT13" s="21"/>
      <c r="AU13" s="21"/>
      <c r="AV13" s="25"/>
      <c r="AW13" s="21"/>
      <c r="AX13" s="21"/>
      <c r="AY13" s="25"/>
      <c r="AZ13" s="21"/>
      <c r="BA13" s="21"/>
      <c r="BB13" s="25"/>
      <c r="BC13" s="21"/>
      <c r="BD13" s="21"/>
      <c r="BE13" s="25"/>
      <c r="BF13" s="21"/>
      <c r="BG13" s="21"/>
      <c r="BH13" s="25"/>
      <c r="BI13" s="21"/>
      <c r="BJ13" s="21"/>
      <c r="BK13" s="25"/>
      <c r="BL13" s="21"/>
      <c r="BM13" s="21"/>
      <c r="BN13" s="25"/>
      <c r="BO13" s="12"/>
      <c r="BP13" s="12"/>
      <c r="BQ13" s="14"/>
      <c r="BR13" s="12"/>
      <c r="BS13" s="12"/>
      <c r="BT13" s="14"/>
      <c r="BU13" s="12"/>
      <c r="BV13" s="12"/>
      <c r="BW13" s="14"/>
      <c r="BX13" s="9">
        <f t="shared" si="1"/>
        <v>441000</v>
      </c>
      <c r="BY13" s="10">
        <f>BX13*1.2</f>
        <v>529200</v>
      </c>
      <c r="BZ13" s="63" t="s">
        <v>118</v>
      </c>
      <c r="CA13" s="78">
        <f t="shared" si="2"/>
        <v>441000</v>
      </c>
      <c r="CB13" s="2">
        <f t="shared" si="17"/>
        <v>507149.99999999994</v>
      </c>
      <c r="CC13" s="87">
        <f t="shared" si="18"/>
        <v>4867.5</v>
      </c>
      <c r="CD13" s="89">
        <f>AM13-CC13</f>
        <v>524332.5</v>
      </c>
      <c r="CE13"/>
      <c r="CF13"/>
      <c r="CG13"/>
    </row>
    <row r="14" spans="1:85" ht="51">
      <c r="A14" s="6">
        <v>5</v>
      </c>
      <c r="B14" s="110" t="s">
        <v>10</v>
      </c>
      <c r="C14" s="4" t="s">
        <v>3</v>
      </c>
      <c r="D14" s="17">
        <v>150</v>
      </c>
      <c r="E14" s="17">
        <f t="shared" si="3"/>
        <v>465000</v>
      </c>
      <c r="F14" s="18">
        <v>3100</v>
      </c>
      <c r="G14" s="11"/>
      <c r="H14" s="12"/>
      <c r="I14" s="14"/>
      <c r="J14" s="12"/>
      <c r="K14" s="12"/>
      <c r="L14" s="25"/>
      <c r="M14" s="21"/>
      <c r="N14" s="21"/>
      <c r="O14" s="25"/>
      <c r="P14" s="44">
        <f t="shared" si="4"/>
        <v>375000</v>
      </c>
      <c r="Q14" s="44">
        <f t="shared" si="5"/>
        <v>75000</v>
      </c>
      <c r="R14" s="31">
        <v>450000</v>
      </c>
      <c r="S14" s="21"/>
      <c r="T14" s="21"/>
      <c r="U14" s="25"/>
      <c r="V14" s="21"/>
      <c r="W14" s="21"/>
      <c r="X14" s="25"/>
      <c r="Y14" s="65">
        <f t="shared" si="6"/>
        <v>461250</v>
      </c>
      <c r="Z14" s="65">
        <f t="shared" si="7"/>
        <v>92250</v>
      </c>
      <c r="AA14" s="40">
        <v>553500</v>
      </c>
      <c r="AB14" s="21"/>
      <c r="AC14" s="21"/>
      <c r="AD14" s="25"/>
      <c r="AE14" s="74">
        <f t="shared" si="8"/>
        <v>364750</v>
      </c>
      <c r="AF14" s="65">
        <f t="shared" si="9"/>
        <v>72950</v>
      </c>
      <c r="AG14" s="40">
        <v>437700</v>
      </c>
      <c r="AH14" s="49">
        <f t="shared" si="10"/>
        <v>377500</v>
      </c>
      <c r="AI14" s="49">
        <f t="shared" si="11"/>
        <v>75500</v>
      </c>
      <c r="AJ14" s="31">
        <v>453000</v>
      </c>
      <c r="AK14" s="49">
        <f t="shared" si="12"/>
        <v>349500</v>
      </c>
      <c r="AL14" s="49">
        <f t="shared" si="13"/>
        <v>69900</v>
      </c>
      <c r="AM14" s="31">
        <v>419400</v>
      </c>
      <c r="AN14" s="49">
        <f t="shared" ref="AN14:AN16" si="19">AP14/1.2</f>
        <v>342375</v>
      </c>
      <c r="AO14" s="49">
        <f t="shared" ref="AO14:AO16" si="20">AP14-AN14</f>
        <v>68475</v>
      </c>
      <c r="AP14" s="31">
        <v>410850</v>
      </c>
      <c r="AQ14" s="49">
        <f t="shared" si="16"/>
        <v>622500</v>
      </c>
      <c r="AR14" s="49">
        <f t="shared" si="0"/>
        <v>124500</v>
      </c>
      <c r="AS14" s="31">
        <v>747000</v>
      </c>
      <c r="AT14" s="21"/>
      <c r="AU14" s="21"/>
      <c r="AV14" s="25"/>
      <c r="AW14" s="21"/>
      <c r="AX14" s="21"/>
      <c r="AY14" s="25"/>
      <c r="AZ14" s="21"/>
      <c r="BA14" s="21"/>
      <c r="BB14" s="25"/>
      <c r="BC14" s="21"/>
      <c r="BD14" s="21"/>
      <c r="BE14" s="25"/>
      <c r="BF14" s="21"/>
      <c r="BG14" s="21"/>
      <c r="BH14" s="25"/>
      <c r="BI14" s="21"/>
      <c r="BJ14" s="21"/>
      <c r="BK14" s="25"/>
      <c r="BL14" s="21"/>
      <c r="BM14" s="21"/>
      <c r="BN14" s="25"/>
      <c r="BO14" s="12"/>
      <c r="BP14" s="12"/>
      <c r="BQ14" s="14"/>
      <c r="BR14" s="12"/>
      <c r="BS14" s="12"/>
      <c r="BT14" s="14"/>
      <c r="BU14" s="12"/>
      <c r="BV14" s="12"/>
      <c r="BW14" s="14"/>
      <c r="BX14" s="9">
        <f t="shared" si="1"/>
        <v>342375</v>
      </c>
      <c r="BY14" s="10">
        <f t="shared" ref="BY14:BY77" si="21">BX14*1.2</f>
        <v>410850</v>
      </c>
      <c r="BZ14" s="71" t="s">
        <v>117</v>
      </c>
      <c r="CA14" s="78">
        <f t="shared" si="2"/>
        <v>342375</v>
      </c>
      <c r="CB14" s="2">
        <f t="shared" si="17"/>
        <v>393731.24999999994</v>
      </c>
      <c r="CC14" s="87">
        <f t="shared" si="18"/>
        <v>2325</v>
      </c>
      <c r="CD14" s="89">
        <f>AG14-CC14</f>
        <v>435375</v>
      </c>
      <c r="CE14"/>
      <c r="CF14"/>
      <c r="CG14"/>
    </row>
    <row r="15" spans="1:85" ht="51">
      <c r="A15" s="6">
        <v>6</v>
      </c>
      <c r="B15" s="110" t="s">
        <v>11</v>
      </c>
      <c r="C15" s="4" t="s">
        <v>3</v>
      </c>
      <c r="D15" s="17">
        <v>100</v>
      </c>
      <c r="E15" s="17">
        <f t="shared" si="3"/>
        <v>550000</v>
      </c>
      <c r="F15" s="18">
        <v>5500</v>
      </c>
      <c r="G15" s="11"/>
      <c r="H15" s="12"/>
      <c r="I15" s="14"/>
      <c r="J15" s="12"/>
      <c r="K15" s="12"/>
      <c r="L15" s="25"/>
      <c r="M15" s="21"/>
      <c r="N15" s="21"/>
      <c r="O15" s="25"/>
      <c r="P15" s="44">
        <f t="shared" si="4"/>
        <v>583000</v>
      </c>
      <c r="Q15" s="44">
        <f t="shared" si="5"/>
        <v>116600</v>
      </c>
      <c r="R15" s="31">
        <v>699600</v>
      </c>
      <c r="S15" s="21"/>
      <c r="T15" s="21"/>
      <c r="U15" s="25"/>
      <c r="V15" s="21"/>
      <c r="W15" s="21"/>
      <c r="X15" s="25"/>
      <c r="Y15" s="65">
        <f t="shared" si="6"/>
        <v>854500</v>
      </c>
      <c r="Z15" s="65">
        <f t="shared" si="7"/>
        <v>170900</v>
      </c>
      <c r="AA15" s="40">
        <v>1025400</v>
      </c>
      <c r="AB15" s="21"/>
      <c r="AC15" s="21"/>
      <c r="AD15" s="25"/>
      <c r="AE15" s="65">
        <f t="shared" si="8"/>
        <v>452000</v>
      </c>
      <c r="AF15" s="65">
        <f t="shared" si="9"/>
        <v>90400</v>
      </c>
      <c r="AG15" s="40">
        <v>542400</v>
      </c>
      <c r="AH15" s="72">
        <f t="shared" si="10"/>
        <v>279166.66666666669</v>
      </c>
      <c r="AI15" s="49">
        <f t="shared" si="11"/>
        <v>55833.333333333314</v>
      </c>
      <c r="AJ15" s="31">
        <v>335000</v>
      </c>
      <c r="AK15" s="49">
        <f t="shared" si="12"/>
        <v>375000</v>
      </c>
      <c r="AL15" s="49">
        <f t="shared" si="13"/>
        <v>75000</v>
      </c>
      <c r="AM15" s="31">
        <v>450000</v>
      </c>
      <c r="AN15" s="49">
        <f t="shared" si="19"/>
        <v>434500</v>
      </c>
      <c r="AO15" s="49">
        <f t="shared" si="20"/>
        <v>86900</v>
      </c>
      <c r="AP15" s="31">
        <v>521400</v>
      </c>
      <c r="AQ15" s="49">
        <f t="shared" si="16"/>
        <v>737500</v>
      </c>
      <c r="AR15" s="49">
        <f t="shared" si="0"/>
        <v>147500</v>
      </c>
      <c r="AS15" s="31">
        <v>885000</v>
      </c>
      <c r="AT15" s="21"/>
      <c r="AU15" s="21"/>
      <c r="AV15" s="25"/>
      <c r="AW15" s="21"/>
      <c r="AX15" s="21"/>
      <c r="AY15" s="25"/>
      <c r="AZ15" s="21"/>
      <c r="BA15" s="21"/>
      <c r="BB15" s="25"/>
      <c r="BC15" s="21"/>
      <c r="BD15" s="21"/>
      <c r="BE15" s="25"/>
      <c r="BF15" s="21"/>
      <c r="BG15" s="21"/>
      <c r="BH15" s="25"/>
      <c r="BI15" s="21"/>
      <c r="BJ15" s="21"/>
      <c r="BK15" s="25"/>
      <c r="BL15" s="21"/>
      <c r="BM15" s="21"/>
      <c r="BN15" s="25"/>
      <c r="BO15" s="12"/>
      <c r="BP15" s="12"/>
      <c r="BQ15" s="14"/>
      <c r="BR15" s="12"/>
      <c r="BS15" s="12"/>
      <c r="BT15" s="14"/>
      <c r="BU15" s="12"/>
      <c r="BV15" s="12"/>
      <c r="BW15" s="14"/>
      <c r="BX15" s="9">
        <f t="shared" si="1"/>
        <v>279166.66666666669</v>
      </c>
      <c r="BY15" s="10">
        <f t="shared" si="21"/>
        <v>335000</v>
      </c>
      <c r="BZ15" s="64" t="s">
        <v>100</v>
      </c>
      <c r="CA15" s="78">
        <f t="shared" si="2"/>
        <v>279166.66666666669</v>
      </c>
      <c r="CB15" s="2">
        <f t="shared" si="17"/>
        <v>321041.66666666669</v>
      </c>
      <c r="CC15" s="87">
        <f t="shared" si="18"/>
        <v>4125</v>
      </c>
      <c r="CD15" s="91">
        <f>AJ15-CC15</f>
        <v>330875</v>
      </c>
      <c r="CE15"/>
      <c r="CF15"/>
      <c r="CG15"/>
    </row>
    <row r="16" spans="1:85" ht="51">
      <c r="A16" s="6">
        <v>7</v>
      </c>
      <c r="B16" s="110" t="s">
        <v>12</v>
      </c>
      <c r="C16" s="4" t="s">
        <v>3</v>
      </c>
      <c r="D16" s="17">
        <v>100</v>
      </c>
      <c r="E16" s="17">
        <f t="shared" si="3"/>
        <v>682500</v>
      </c>
      <c r="F16" s="18">
        <v>6825</v>
      </c>
      <c r="G16" s="11"/>
      <c r="H16" s="12"/>
      <c r="I16" s="14"/>
      <c r="J16" s="12"/>
      <c r="K16" s="12"/>
      <c r="L16" s="25"/>
      <c r="M16" s="21"/>
      <c r="N16" s="21"/>
      <c r="O16" s="25"/>
      <c r="P16" s="44">
        <f t="shared" si="4"/>
        <v>666000</v>
      </c>
      <c r="Q16" s="44">
        <f t="shared" si="5"/>
        <v>133200</v>
      </c>
      <c r="R16" s="31">
        <v>799200</v>
      </c>
      <c r="S16" s="21"/>
      <c r="T16" s="21"/>
      <c r="U16" s="25"/>
      <c r="V16" s="21"/>
      <c r="W16" s="21"/>
      <c r="X16" s="25"/>
      <c r="Y16" s="65">
        <f t="shared" si="6"/>
        <v>990000</v>
      </c>
      <c r="Z16" s="65">
        <f t="shared" si="7"/>
        <v>198000</v>
      </c>
      <c r="AA16" s="40">
        <v>1188000</v>
      </c>
      <c r="AB16" s="21"/>
      <c r="AC16" s="21"/>
      <c r="AD16" s="25"/>
      <c r="AE16" s="74">
        <f t="shared" si="8"/>
        <v>520333.33333333337</v>
      </c>
      <c r="AF16" s="65">
        <f t="shared" si="9"/>
        <v>104066.66666666663</v>
      </c>
      <c r="AG16" s="40">
        <v>624400</v>
      </c>
      <c r="AH16" s="49">
        <f t="shared" si="10"/>
        <v>551666.66666666674</v>
      </c>
      <c r="AI16" s="49">
        <f t="shared" si="11"/>
        <v>110333.33333333326</v>
      </c>
      <c r="AJ16" s="31">
        <v>662000</v>
      </c>
      <c r="AK16" s="49">
        <f t="shared" si="12"/>
        <v>458000</v>
      </c>
      <c r="AL16" s="49">
        <f t="shared" si="13"/>
        <v>91600</v>
      </c>
      <c r="AM16" s="31">
        <v>549600</v>
      </c>
      <c r="AN16" s="49">
        <f t="shared" si="19"/>
        <v>544500</v>
      </c>
      <c r="AO16" s="49">
        <f t="shared" si="20"/>
        <v>108900</v>
      </c>
      <c r="AP16" s="31">
        <v>653400</v>
      </c>
      <c r="AQ16" s="49">
        <f t="shared" si="16"/>
        <v>822500</v>
      </c>
      <c r="AR16" s="49">
        <f t="shared" si="0"/>
        <v>164500</v>
      </c>
      <c r="AS16" s="31">
        <v>987000</v>
      </c>
      <c r="AT16" s="21"/>
      <c r="AU16" s="21"/>
      <c r="AV16" s="25"/>
      <c r="AW16" s="21"/>
      <c r="AX16" s="21"/>
      <c r="AY16" s="25"/>
      <c r="AZ16" s="21"/>
      <c r="BA16" s="21"/>
      <c r="BB16" s="25"/>
      <c r="BC16" s="21"/>
      <c r="BD16" s="21"/>
      <c r="BE16" s="25"/>
      <c r="BF16" s="21"/>
      <c r="BG16" s="21"/>
      <c r="BH16" s="25"/>
      <c r="BI16" s="21"/>
      <c r="BJ16" s="21"/>
      <c r="BK16" s="25"/>
      <c r="BL16" s="21"/>
      <c r="BM16" s="21"/>
      <c r="BN16" s="25"/>
      <c r="BO16" s="12"/>
      <c r="BP16" s="12"/>
      <c r="BQ16" s="14"/>
      <c r="BR16" s="12"/>
      <c r="BS16" s="12"/>
      <c r="BT16" s="14"/>
      <c r="BU16" s="12"/>
      <c r="BV16" s="12"/>
      <c r="BW16" s="14"/>
      <c r="BX16" s="9">
        <f t="shared" si="1"/>
        <v>458000</v>
      </c>
      <c r="BY16" s="10">
        <f t="shared" si="21"/>
        <v>549600</v>
      </c>
      <c r="BZ16" s="71" t="s">
        <v>117</v>
      </c>
      <c r="CA16" s="78">
        <f t="shared" si="2"/>
        <v>458000</v>
      </c>
      <c r="CB16" s="2">
        <f t="shared" si="17"/>
        <v>526700</v>
      </c>
      <c r="CC16" s="87">
        <f t="shared" si="18"/>
        <v>5118.75</v>
      </c>
      <c r="CD16" s="89">
        <f>AG16-CC16</f>
        <v>619281.25</v>
      </c>
      <c r="CE16"/>
      <c r="CF16"/>
      <c r="CG16"/>
    </row>
    <row r="17" spans="1:85" ht="38.25">
      <c r="A17" s="6">
        <v>8</v>
      </c>
      <c r="B17" s="110" t="s">
        <v>13</v>
      </c>
      <c r="C17" s="4" t="s">
        <v>3</v>
      </c>
      <c r="D17" s="17">
        <v>100</v>
      </c>
      <c r="E17" s="17">
        <f t="shared" si="3"/>
        <v>790000</v>
      </c>
      <c r="F17" s="18">
        <v>7900</v>
      </c>
      <c r="G17" s="11"/>
      <c r="H17" s="12"/>
      <c r="I17" s="14"/>
      <c r="J17" s="12"/>
      <c r="K17" s="12"/>
      <c r="L17" s="25"/>
      <c r="M17" s="21"/>
      <c r="N17" s="21"/>
      <c r="O17" s="25"/>
      <c r="P17" s="44"/>
      <c r="Q17" s="44"/>
      <c r="R17" s="31"/>
      <c r="S17" s="21"/>
      <c r="T17" s="21"/>
      <c r="U17" s="25"/>
      <c r="V17" s="75">
        <f>X17/1.2</f>
        <v>470166.66666666669</v>
      </c>
      <c r="W17" s="67">
        <f>X17-V17</f>
        <v>94033.333333333314</v>
      </c>
      <c r="X17" s="40">
        <v>564200</v>
      </c>
      <c r="Y17" s="21"/>
      <c r="Z17" s="21"/>
      <c r="AA17" s="25"/>
      <c r="AB17" s="68">
        <f>AD17/1.2</f>
        <v>632500</v>
      </c>
      <c r="AC17" s="68">
        <f>AD17-AB17</f>
        <v>126500</v>
      </c>
      <c r="AD17" s="40">
        <v>759000</v>
      </c>
      <c r="AE17" s="65">
        <f t="shared" si="8"/>
        <v>657333.33333333337</v>
      </c>
      <c r="AF17" s="65">
        <f t="shared" si="9"/>
        <v>131466.66666666663</v>
      </c>
      <c r="AG17" s="40">
        <v>788800</v>
      </c>
      <c r="AH17" s="21"/>
      <c r="AI17" s="21"/>
      <c r="AJ17" s="25"/>
      <c r="AK17" s="21"/>
      <c r="AL17" s="21"/>
      <c r="AM17" s="25"/>
      <c r="AN17" s="21"/>
      <c r="AO17" s="21"/>
      <c r="AP17" s="31"/>
      <c r="AQ17" s="21"/>
      <c r="AR17" s="21"/>
      <c r="AS17" s="25"/>
      <c r="AT17" s="21"/>
      <c r="AU17" s="21"/>
      <c r="AV17" s="25"/>
      <c r="AW17" s="21"/>
      <c r="AX17" s="21"/>
      <c r="AY17" s="25"/>
      <c r="AZ17" s="21"/>
      <c r="BA17" s="21"/>
      <c r="BB17" s="25"/>
      <c r="BC17" s="21"/>
      <c r="BD17" s="21"/>
      <c r="BE17" s="25"/>
      <c r="BF17" s="21"/>
      <c r="BG17" s="21"/>
      <c r="BH17" s="25"/>
      <c r="BI17" s="21"/>
      <c r="BJ17" s="21"/>
      <c r="BK17" s="25"/>
      <c r="BL17" s="68">
        <f>BN17*1</f>
        <v>780000</v>
      </c>
      <c r="BM17" s="66">
        <f>BN17-BL17</f>
        <v>0</v>
      </c>
      <c r="BN17" s="40">
        <v>780000</v>
      </c>
      <c r="BO17" s="12"/>
      <c r="BP17" s="12"/>
      <c r="BQ17" s="14"/>
      <c r="BR17" s="12"/>
      <c r="BS17" s="12"/>
      <c r="BT17" s="14"/>
      <c r="BU17" s="12"/>
      <c r="BV17" s="12"/>
      <c r="BW17" s="14"/>
      <c r="BX17" s="9">
        <f t="shared" si="1"/>
        <v>470166.66666666669</v>
      </c>
      <c r="BY17" s="10">
        <f t="shared" si="21"/>
        <v>564200</v>
      </c>
      <c r="BZ17" s="64" t="s">
        <v>114</v>
      </c>
      <c r="CA17" s="78">
        <f t="shared" si="2"/>
        <v>470166.66666666669</v>
      </c>
      <c r="CB17" s="2">
        <f t="shared" si="17"/>
        <v>540691.66666666663</v>
      </c>
      <c r="CC17" s="87">
        <f t="shared" si="18"/>
        <v>5925</v>
      </c>
      <c r="CD17" s="91">
        <f>X17-CC17</f>
        <v>558275</v>
      </c>
      <c r="CE17"/>
      <c r="CF17"/>
      <c r="CG17"/>
    </row>
    <row r="18" spans="1:85" ht="25.5">
      <c r="A18" s="6">
        <v>9</v>
      </c>
      <c r="B18" s="110" t="s">
        <v>14</v>
      </c>
      <c r="C18" s="4" t="s">
        <v>3</v>
      </c>
      <c r="D18" s="17">
        <v>500</v>
      </c>
      <c r="E18" s="17">
        <f t="shared" si="3"/>
        <v>300000</v>
      </c>
      <c r="F18" s="18">
        <v>600</v>
      </c>
      <c r="G18" s="11"/>
      <c r="H18" s="12"/>
      <c r="I18" s="14"/>
      <c r="J18" s="12"/>
      <c r="K18" s="12"/>
      <c r="L18" s="25"/>
      <c r="M18" s="21"/>
      <c r="N18" s="21"/>
      <c r="O18" s="25"/>
      <c r="P18" s="44">
        <f t="shared" si="4"/>
        <v>1450000</v>
      </c>
      <c r="Q18" s="44">
        <f t="shared" si="5"/>
        <v>290000</v>
      </c>
      <c r="R18" s="31">
        <v>1740000</v>
      </c>
      <c r="S18" s="21"/>
      <c r="T18" s="21"/>
      <c r="U18" s="25"/>
      <c r="V18" s="21"/>
      <c r="W18" s="21"/>
      <c r="X18" s="25"/>
      <c r="Y18" s="65">
        <f>AA18/1.2</f>
        <v>788750</v>
      </c>
      <c r="Z18" s="65">
        <f>AA18-Y18</f>
        <v>157750</v>
      </c>
      <c r="AA18" s="40">
        <v>946500</v>
      </c>
      <c r="AB18" s="21"/>
      <c r="AC18" s="21"/>
      <c r="AD18" s="25"/>
      <c r="AE18" s="65">
        <f t="shared" si="8"/>
        <v>249166.66666666669</v>
      </c>
      <c r="AF18" s="65">
        <f t="shared" si="9"/>
        <v>49833.333333333314</v>
      </c>
      <c r="AG18" s="40">
        <v>299000</v>
      </c>
      <c r="AH18" s="49">
        <f>AJ18/1.2</f>
        <v>241666.66666666669</v>
      </c>
      <c r="AI18" s="49">
        <f>AJ18-AH18</f>
        <v>48333.333333333314</v>
      </c>
      <c r="AJ18" s="31">
        <v>290000</v>
      </c>
      <c r="AK18" s="21"/>
      <c r="AL18" s="21"/>
      <c r="AM18" s="25"/>
      <c r="AN18" s="21"/>
      <c r="AO18" s="21"/>
      <c r="AP18" s="31"/>
      <c r="AQ18" s="72">
        <f>AS18/1.2</f>
        <v>212500</v>
      </c>
      <c r="AR18" s="49">
        <f>AS18-AQ18</f>
        <v>42500</v>
      </c>
      <c r="AS18" s="31">
        <v>255000</v>
      </c>
      <c r="AT18" s="21"/>
      <c r="AU18" s="21"/>
      <c r="AV18" s="25"/>
      <c r="AW18" s="43">
        <f>AY18*1</f>
        <v>699500</v>
      </c>
      <c r="AX18" s="21">
        <f>AY18-AW18</f>
        <v>0</v>
      </c>
      <c r="AY18" s="31">
        <v>699500</v>
      </c>
      <c r="AZ18" s="21"/>
      <c r="BA18" s="21"/>
      <c r="BB18" s="25"/>
      <c r="BC18" s="21"/>
      <c r="BD18" s="21"/>
      <c r="BE18" s="25"/>
      <c r="BF18" s="21"/>
      <c r="BG18" s="21"/>
      <c r="BH18" s="25"/>
      <c r="BI18" s="21"/>
      <c r="BJ18" s="21"/>
      <c r="BK18" s="25"/>
      <c r="BL18" s="21"/>
      <c r="BM18" s="21"/>
      <c r="BN18" s="25"/>
      <c r="BO18" s="12"/>
      <c r="BP18" s="12"/>
      <c r="BQ18" s="14"/>
      <c r="BR18" s="12"/>
      <c r="BS18" s="12"/>
      <c r="BT18" s="14"/>
      <c r="BU18" s="12"/>
      <c r="BV18" s="12"/>
      <c r="BW18" s="14"/>
      <c r="BX18" s="9">
        <f t="shared" si="1"/>
        <v>212500</v>
      </c>
      <c r="BY18" s="10">
        <f t="shared" si="21"/>
        <v>255000</v>
      </c>
      <c r="BZ18" s="64" t="s">
        <v>120</v>
      </c>
      <c r="CA18" s="78">
        <f t="shared" si="2"/>
        <v>212500</v>
      </c>
      <c r="CB18" s="2">
        <f t="shared" si="17"/>
        <v>244374.99999999997</v>
      </c>
      <c r="CC18" s="87">
        <f t="shared" si="18"/>
        <v>450</v>
      </c>
      <c r="CD18" s="89">
        <f>AS18-CC18</f>
        <v>254550</v>
      </c>
      <c r="CE18"/>
      <c r="CF18"/>
      <c r="CG18"/>
    </row>
    <row r="19" spans="1:85">
      <c r="A19" s="6">
        <v>10</v>
      </c>
      <c r="B19" s="110" t="s">
        <v>15</v>
      </c>
      <c r="C19" s="4" t="s">
        <v>3</v>
      </c>
      <c r="D19" s="17">
        <v>500</v>
      </c>
      <c r="E19" s="17">
        <f t="shared" si="3"/>
        <v>2913000</v>
      </c>
      <c r="F19" s="18">
        <v>5826</v>
      </c>
      <c r="G19" s="11"/>
      <c r="H19" s="12"/>
      <c r="I19" s="14"/>
      <c r="J19" s="12"/>
      <c r="K19" s="12"/>
      <c r="L19" s="25"/>
      <c r="M19" s="21"/>
      <c r="N19" s="21"/>
      <c r="O19" s="25"/>
      <c r="P19" s="44"/>
      <c r="Q19" s="44"/>
      <c r="R19" s="31"/>
      <c r="S19" s="21"/>
      <c r="T19" s="21"/>
      <c r="U19" s="25"/>
      <c r="V19" s="21"/>
      <c r="W19" s="21"/>
      <c r="X19" s="25"/>
      <c r="Y19" s="21"/>
      <c r="Z19" s="21"/>
      <c r="AA19" s="25"/>
      <c r="AB19" s="21"/>
      <c r="AC19" s="21"/>
      <c r="AD19" s="25"/>
      <c r="AE19" s="72">
        <f t="shared" si="8"/>
        <v>2415833.3333333335</v>
      </c>
      <c r="AF19" s="49">
        <f t="shared" si="9"/>
        <v>483166.66666666651</v>
      </c>
      <c r="AG19" s="40">
        <v>2899000</v>
      </c>
      <c r="AH19" s="21"/>
      <c r="AI19" s="21"/>
      <c r="AJ19" s="25"/>
      <c r="AK19" s="21"/>
      <c r="AL19" s="21"/>
      <c r="AM19" s="25"/>
      <c r="AN19" s="21"/>
      <c r="AO19" s="21"/>
      <c r="AP19" s="31"/>
      <c r="AQ19" s="21"/>
      <c r="AR19" s="21"/>
      <c r="AS19" s="25"/>
      <c r="AT19" s="21"/>
      <c r="AU19" s="21"/>
      <c r="AV19" s="25"/>
      <c r="AW19" s="21"/>
      <c r="AX19" s="21"/>
      <c r="AY19" s="25"/>
      <c r="AZ19" s="21"/>
      <c r="BA19" s="21"/>
      <c r="BB19" s="25"/>
      <c r="BC19" s="21"/>
      <c r="BD19" s="21"/>
      <c r="BE19" s="25"/>
      <c r="BF19" s="21"/>
      <c r="BG19" s="21"/>
      <c r="BH19" s="25"/>
      <c r="BI19" s="21"/>
      <c r="BJ19" s="21"/>
      <c r="BK19" s="25"/>
      <c r="BL19" s="21"/>
      <c r="BM19" s="21"/>
      <c r="BN19" s="25"/>
      <c r="BO19" s="12"/>
      <c r="BP19" s="12"/>
      <c r="BQ19" s="14"/>
      <c r="BR19" s="12"/>
      <c r="BS19" s="12"/>
      <c r="BT19" s="14"/>
      <c r="BU19" s="12"/>
      <c r="BV19" s="12"/>
      <c r="BW19" s="14"/>
      <c r="BX19" s="9">
        <f t="shared" si="1"/>
        <v>2415833.3333333335</v>
      </c>
      <c r="BY19" s="10">
        <f t="shared" si="21"/>
        <v>2899000</v>
      </c>
      <c r="BZ19" s="71" t="s">
        <v>117</v>
      </c>
      <c r="CA19" s="78">
        <f t="shared" si="2"/>
        <v>2415833.3333333335</v>
      </c>
      <c r="CB19" s="2">
        <f t="shared" si="17"/>
        <v>2778208.3333333335</v>
      </c>
      <c r="CC19" s="87">
        <f t="shared" si="18"/>
        <v>4369.5</v>
      </c>
      <c r="CD19" s="89">
        <f>AG19-CC19</f>
        <v>2894630.5</v>
      </c>
      <c r="CE19"/>
      <c r="CF19"/>
      <c r="CG19"/>
    </row>
    <row r="20" spans="1:85" ht="25.5">
      <c r="A20" s="6">
        <v>11</v>
      </c>
      <c r="B20" s="110" t="s">
        <v>16</v>
      </c>
      <c r="C20" s="4" t="s">
        <v>3</v>
      </c>
      <c r="D20" s="17">
        <v>500</v>
      </c>
      <c r="E20" s="17">
        <f t="shared" si="3"/>
        <v>1020000</v>
      </c>
      <c r="F20" s="18">
        <v>2040</v>
      </c>
      <c r="G20" s="11"/>
      <c r="H20" s="12"/>
      <c r="I20" s="14"/>
      <c r="J20" s="12"/>
      <c r="K20" s="12"/>
      <c r="L20" s="25"/>
      <c r="M20" s="21"/>
      <c r="N20" s="21"/>
      <c r="O20" s="25"/>
      <c r="P20" s="44"/>
      <c r="Q20" s="44"/>
      <c r="R20" s="31"/>
      <c r="S20" s="21"/>
      <c r="T20" s="21"/>
      <c r="U20" s="25"/>
      <c r="V20" s="21"/>
      <c r="W20" s="21"/>
      <c r="X20" s="25"/>
      <c r="Y20" s="21"/>
      <c r="Z20" s="21"/>
      <c r="AA20" s="25"/>
      <c r="AB20" s="21"/>
      <c r="AC20" s="21"/>
      <c r="AD20" s="25"/>
      <c r="AE20" s="72">
        <f t="shared" si="8"/>
        <v>845000</v>
      </c>
      <c r="AF20" s="49">
        <f t="shared" si="9"/>
        <v>169000</v>
      </c>
      <c r="AG20" s="40">
        <v>1014000</v>
      </c>
      <c r="AH20" s="21"/>
      <c r="AI20" s="21"/>
      <c r="AJ20" s="25"/>
      <c r="AK20" s="21"/>
      <c r="AL20" s="21"/>
      <c r="AM20" s="25"/>
      <c r="AN20" s="21"/>
      <c r="AO20" s="21"/>
      <c r="AP20" s="31"/>
      <c r="AQ20" s="21"/>
      <c r="AR20" s="21"/>
      <c r="AS20" s="25"/>
      <c r="AT20" s="21"/>
      <c r="AU20" s="21"/>
      <c r="AV20" s="25"/>
      <c r="AW20" s="21"/>
      <c r="AX20" s="21"/>
      <c r="AY20" s="25"/>
      <c r="AZ20" s="21"/>
      <c r="BA20" s="21"/>
      <c r="BB20" s="25"/>
      <c r="BC20" s="21"/>
      <c r="BD20" s="21"/>
      <c r="BE20" s="25"/>
      <c r="BF20" s="68">
        <f>BH20*1</f>
        <v>2500000</v>
      </c>
      <c r="BG20" s="66">
        <f>BH20-BF20</f>
        <v>0</v>
      </c>
      <c r="BH20" s="40">
        <v>2500000</v>
      </c>
      <c r="BI20" s="21"/>
      <c r="BJ20" s="21"/>
      <c r="BK20" s="25"/>
      <c r="BL20" s="21"/>
      <c r="BM20" s="21"/>
      <c r="BN20" s="25"/>
      <c r="BO20" s="12"/>
      <c r="BP20" s="12"/>
      <c r="BQ20" s="14"/>
      <c r="BR20" s="12"/>
      <c r="BS20" s="12"/>
      <c r="BT20" s="14"/>
      <c r="BU20" s="62">
        <f>BW20/1.2</f>
        <v>1000000</v>
      </c>
      <c r="BV20" s="62">
        <f>BW20-BU20</f>
        <v>200000</v>
      </c>
      <c r="BW20" s="20">
        <v>1200000</v>
      </c>
      <c r="BX20" s="9">
        <f t="shared" si="1"/>
        <v>845000</v>
      </c>
      <c r="BY20" s="10">
        <f t="shared" si="21"/>
        <v>1014000</v>
      </c>
      <c r="BZ20" s="71" t="s">
        <v>117</v>
      </c>
      <c r="CA20" s="78">
        <f t="shared" si="2"/>
        <v>845000</v>
      </c>
      <c r="CB20" s="2">
        <f t="shared" si="17"/>
        <v>971749.99999999988</v>
      </c>
      <c r="CC20" s="87">
        <f t="shared" si="18"/>
        <v>1530</v>
      </c>
      <c r="CD20" s="89">
        <f>AG20-CC20</f>
        <v>1012470</v>
      </c>
      <c r="CE20"/>
      <c r="CF20"/>
      <c r="CG20"/>
    </row>
    <row r="21" spans="1:85" ht="25.5">
      <c r="A21" s="6">
        <v>12</v>
      </c>
      <c r="B21" s="110" t="s">
        <v>17</v>
      </c>
      <c r="C21" s="4" t="s">
        <v>3</v>
      </c>
      <c r="D21" s="17">
        <v>10</v>
      </c>
      <c r="E21" s="17">
        <f t="shared" si="3"/>
        <v>297000</v>
      </c>
      <c r="F21" s="18">
        <v>29700</v>
      </c>
      <c r="G21" s="11"/>
      <c r="H21" s="12"/>
      <c r="I21" s="14"/>
      <c r="J21" s="12"/>
      <c r="K21" s="12"/>
      <c r="L21" s="25"/>
      <c r="M21" s="21"/>
      <c r="N21" s="21"/>
      <c r="O21" s="25"/>
      <c r="P21" s="44">
        <f t="shared" si="4"/>
        <v>320000</v>
      </c>
      <c r="Q21" s="44">
        <f t="shared" si="5"/>
        <v>64000</v>
      </c>
      <c r="R21" s="31">
        <v>384000</v>
      </c>
      <c r="S21" s="21"/>
      <c r="T21" s="21"/>
      <c r="U21" s="25"/>
      <c r="V21" s="21"/>
      <c r="W21" s="21"/>
      <c r="X21" s="25"/>
      <c r="Y21" s="65">
        <f t="shared" ref="Y21:Y28" si="22">AA21/1.2</f>
        <v>375000</v>
      </c>
      <c r="Z21" s="65">
        <f t="shared" ref="Z21:Z28" si="23">AA21-Y21</f>
        <v>75000</v>
      </c>
      <c r="AA21" s="40">
        <v>450000</v>
      </c>
      <c r="AB21" s="21"/>
      <c r="AC21" s="21"/>
      <c r="AD21" s="25"/>
      <c r="AE21" s="65">
        <f t="shared" si="8"/>
        <v>237900</v>
      </c>
      <c r="AF21" s="65">
        <f t="shared" si="9"/>
        <v>47580</v>
      </c>
      <c r="AG21" s="40">
        <v>285480</v>
      </c>
      <c r="AH21" s="21"/>
      <c r="AI21" s="21"/>
      <c r="AJ21" s="25"/>
      <c r="AK21" s="21"/>
      <c r="AL21" s="21"/>
      <c r="AM21" s="25"/>
      <c r="AN21" s="49">
        <f t="shared" ref="AN21:AN23" si="24">AP21/1.2</f>
        <v>245300</v>
      </c>
      <c r="AO21" s="49">
        <f t="shared" ref="AO21:AO23" si="25">AP21-AN21</f>
        <v>49060</v>
      </c>
      <c r="AP21" s="31">
        <v>294360</v>
      </c>
      <c r="AQ21" s="49">
        <f t="shared" ref="AQ21:AQ22" si="26">AS21/1.2</f>
        <v>239000</v>
      </c>
      <c r="AR21" s="49">
        <f>AS21-AQ21</f>
        <v>47800</v>
      </c>
      <c r="AS21" s="31">
        <v>286800</v>
      </c>
      <c r="AT21" s="42">
        <f>AV21/1.2</f>
        <v>512500</v>
      </c>
      <c r="AU21" s="42">
        <f>AV21-AT21</f>
        <v>102500</v>
      </c>
      <c r="AV21" s="31">
        <v>615000</v>
      </c>
      <c r="AW21" s="21"/>
      <c r="AX21" s="21"/>
      <c r="AY21" s="25"/>
      <c r="AZ21" s="21"/>
      <c r="BA21" s="21"/>
      <c r="BB21" s="25"/>
      <c r="BC21" s="75">
        <f>BE21/1.2</f>
        <v>191500</v>
      </c>
      <c r="BD21" s="67">
        <f>BE21-BC21</f>
        <v>38300</v>
      </c>
      <c r="BE21" s="40">
        <v>229800</v>
      </c>
      <c r="BF21" s="21"/>
      <c r="BG21" s="21"/>
      <c r="BH21" s="25"/>
      <c r="BI21" s="21"/>
      <c r="BJ21" s="21"/>
      <c r="BK21" s="25"/>
      <c r="BL21" s="21"/>
      <c r="BM21" s="21"/>
      <c r="BN21" s="25"/>
      <c r="BO21" s="12"/>
      <c r="BP21" s="12"/>
      <c r="BQ21" s="14"/>
      <c r="BR21" s="12"/>
      <c r="BS21" s="12"/>
      <c r="BT21" s="14"/>
      <c r="BU21" s="12"/>
      <c r="BV21" s="12"/>
      <c r="BW21" s="14"/>
      <c r="BX21" s="9">
        <f t="shared" si="1"/>
        <v>191500</v>
      </c>
      <c r="BY21" s="10">
        <f t="shared" si="21"/>
        <v>229800</v>
      </c>
      <c r="BZ21" s="64" t="s">
        <v>124</v>
      </c>
      <c r="CA21" s="78">
        <f t="shared" si="2"/>
        <v>191500</v>
      </c>
      <c r="CB21" s="2">
        <f t="shared" si="17"/>
        <v>220224.99999999997</v>
      </c>
      <c r="CC21" s="87">
        <f t="shared" si="18"/>
        <v>22275</v>
      </c>
      <c r="CD21" s="89">
        <f>BE21-CC21</f>
        <v>207525</v>
      </c>
      <c r="CE21"/>
      <c r="CF21"/>
      <c r="CG21"/>
    </row>
    <row r="22" spans="1:85" ht="38.25">
      <c r="A22" s="6">
        <v>13</v>
      </c>
      <c r="B22" s="110" t="s">
        <v>18</v>
      </c>
      <c r="C22" s="4" t="s">
        <v>3</v>
      </c>
      <c r="D22" s="17">
        <v>40</v>
      </c>
      <c r="E22" s="17">
        <f t="shared" si="3"/>
        <v>852000</v>
      </c>
      <c r="F22" s="18">
        <v>21300</v>
      </c>
      <c r="G22" s="11"/>
      <c r="H22" s="12"/>
      <c r="I22" s="14"/>
      <c r="J22" s="12"/>
      <c r="K22" s="12"/>
      <c r="L22" s="25"/>
      <c r="M22" s="21"/>
      <c r="N22" s="21"/>
      <c r="O22" s="25"/>
      <c r="P22" s="44">
        <f t="shared" si="4"/>
        <v>800000</v>
      </c>
      <c r="Q22" s="44">
        <f t="shared" si="5"/>
        <v>160000</v>
      </c>
      <c r="R22" s="31">
        <v>960000</v>
      </c>
      <c r="S22" s="21"/>
      <c r="T22" s="21"/>
      <c r="U22" s="25"/>
      <c r="V22" s="21"/>
      <c r="W22" s="21"/>
      <c r="X22" s="25"/>
      <c r="Y22" s="65">
        <f t="shared" si="22"/>
        <v>2291700</v>
      </c>
      <c r="Z22" s="65">
        <f t="shared" si="23"/>
        <v>458340</v>
      </c>
      <c r="AA22" s="40">
        <v>2750040</v>
      </c>
      <c r="AB22" s="21"/>
      <c r="AC22" s="21"/>
      <c r="AD22" s="25"/>
      <c r="AE22" s="21"/>
      <c r="AF22" s="21"/>
      <c r="AG22" s="25"/>
      <c r="AH22" s="21"/>
      <c r="AI22" s="21"/>
      <c r="AJ22" s="25"/>
      <c r="AK22" s="21"/>
      <c r="AL22" s="21"/>
      <c r="AM22" s="25"/>
      <c r="AN22" s="49">
        <f t="shared" si="24"/>
        <v>690800</v>
      </c>
      <c r="AO22" s="49">
        <f t="shared" si="25"/>
        <v>138160</v>
      </c>
      <c r="AP22" s="31">
        <v>828960</v>
      </c>
      <c r="AQ22" s="72">
        <f t="shared" si="26"/>
        <v>690000</v>
      </c>
      <c r="AR22" s="49">
        <f>AS22-AQ22</f>
        <v>138000</v>
      </c>
      <c r="AS22" s="31">
        <v>828000</v>
      </c>
      <c r="AT22" s="21"/>
      <c r="AU22" s="21"/>
      <c r="AV22" s="25"/>
      <c r="AW22" s="21"/>
      <c r="AX22" s="21"/>
      <c r="AY22" s="25"/>
      <c r="AZ22" s="21"/>
      <c r="BA22" s="21"/>
      <c r="BB22" s="25"/>
      <c r="BC22" s="66"/>
      <c r="BD22" s="66"/>
      <c r="BE22" s="25"/>
      <c r="BF22" s="21"/>
      <c r="BG22" s="21"/>
      <c r="BH22" s="25"/>
      <c r="BI22" s="21"/>
      <c r="BJ22" s="21"/>
      <c r="BK22" s="25"/>
      <c r="BL22" s="21"/>
      <c r="BM22" s="21"/>
      <c r="BN22" s="25"/>
      <c r="BO22" s="12"/>
      <c r="BP22" s="12"/>
      <c r="BQ22" s="14"/>
      <c r="BR22" s="12"/>
      <c r="BS22" s="12"/>
      <c r="BT22" s="14"/>
      <c r="BU22" s="12"/>
      <c r="BV22" s="12"/>
      <c r="BW22" s="14"/>
      <c r="BX22" s="9">
        <f t="shared" si="1"/>
        <v>690000</v>
      </c>
      <c r="BY22" s="10">
        <f t="shared" si="21"/>
        <v>828000</v>
      </c>
      <c r="BZ22" s="64" t="s">
        <v>120</v>
      </c>
      <c r="CA22" s="78">
        <f t="shared" si="2"/>
        <v>690000</v>
      </c>
      <c r="CB22" s="2">
        <f t="shared" si="17"/>
        <v>793499.99999999988</v>
      </c>
      <c r="CC22" s="87">
        <f t="shared" si="18"/>
        <v>15975</v>
      </c>
      <c r="CD22" s="89">
        <f>AS22-CC22</f>
        <v>812025</v>
      </c>
      <c r="CE22"/>
      <c r="CF22"/>
      <c r="CG22"/>
    </row>
    <row r="23" spans="1:85" ht="27">
      <c r="A23" s="6">
        <v>14</v>
      </c>
      <c r="B23" s="110" t="s">
        <v>19</v>
      </c>
      <c r="C23" s="4" t="s">
        <v>3</v>
      </c>
      <c r="D23" s="17">
        <v>300</v>
      </c>
      <c r="E23" s="17">
        <f t="shared" si="3"/>
        <v>2133000</v>
      </c>
      <c r="F23" s="18">
        <v>7110</v>
      </c>
      <c r="G23" s="11"/>
      <c r="H23" s="12"/>
      <c r="I23" s="14"/>
      <c r="J23" s="107">
        <f>L23/1.2</f>
        <v>1770000</v>
      </c>
      <c r="K23" s="107">
        <f>L23-J23</f>
        <v>354000</v>
      </c>
      <c r="L23" s="40">
        <v>2124000</v>
      </c>
      <c r="M23" s="21"/>
      <c r="N23" s="21"/>
      <c r="O23" s="25"/>
      <c r="P23" s="44"/>
      <c r="Q23" s="44"/>
      <c r="R23" s="31"/>
      <c r="S23" s="21"/>
      <c r="T23" s="21"/>
      <c r="U23" s="25"/>
      <c r="V23" s="21"/>
      <c r="W23" s="21"/>
      <c r="X23" s="25"/>
      <c r="Y23" s="65">
        <f t="shared" si="22"/>
        <v>3438000</v>
      </c>
      <c r="Z23" s="65">
        <f t="shared" si="23"/>
        <v>687600</v>
      </c>
      <c r="AA23" s="40">
        <v>4125600</v>
      </c>
      <c r="AB23" s="21"/>
      <c r="AC23" s="21"/>
      <c r="AD23" s="25"/>
      <c r="AE23" s="65">
        <f t="shared" ref="AE23:AE42" si="27">AG23/1.2</f>
        <v>1691000</v>
      </c>
      <c r="AF23" s="65">
        <f t="shared" ref="AF23:AF42" si="28">AG23-AE23</f>
        <v>338200</v>
      </c>
      <c r="AG23" s="40">
        <v>2029200</v>
      </c>
      <c r="AH23" s="21"/>
      <c r="AI23" s="21"/>
      <c r="AJ23" s="25"/>
      <c r="AK23" s="21"/>
      <c r="AL23" s="21"/>
      <c r="AM23" s="25"/>
      <c r="AN23" s="74">
        <f t="shared" si="24"/>
        <v>1633500</v>
      </c>
      <c r="AO23" s="65">
        <f t="shared" si="25"/>
        <v>326700</v>
      </c>
      <c r="AP23" s="31">
        <v>1960200</v>
      </c>
      <c r="AQ23" s="21"/>
      <c r="AR23" s="21"/>
      <c r="AS23" s="25"/>
      <c r="AT23" s="21"/>
      <c r="AU23" s="21"/>
      <c r="AV23" s="25"/>
      <c r="AW23" s="21"/>
      <c r="AX23" s="21"/>
      <c r="AY23" s="25"/>
      <c r="AZ23" s="21"/>
      <c r="BA23" s="21"/>
      <c r="BB23" s="25"/>
      <c r="BC23" s="66"/>
      <c r="BD23" s="66"/>
      <c r="BE23" s="25"/>
      <c r="BF23" s="21"/>
      <c r="BG23" s="21"/>
      <c r="BH23" s="25"/>
      <c r="BI23" s="21"/>
      <c r="BJ23" s="21"/>
      <c r="BK23" s="25"/>
      <c r="BL23" s="21"/>
      <c r="BM23" s="21"/>
      <c r="BN23" s="25"/>
      <c r="BO23" s="12"/>
      <c r="BP23" s="12"/>
      <c r="BQ23" s="14"/>
      <c r="BR23" s="12"/>
      <c r="BS23" s="12"/>
      <c r="BT23" s="14"/>
      <c r="BU23" s="12"/>
      <c r="BV23" s="12"/>
      <c r="BW23" s="14"/>
      <c r="BX23" s="39">
        <f t="shared" si="1"/>
        <v>1633500</v>
      </c>
      <c r="BY23" s="10">
        <f t="shared" si="21"/>
        <v>1960200</v>
      </c>
      <c r="BZ23" s="64" t="s">
        <v>119</v>
      </c>
      <c r="CA23" s="78">
        <f t="shared" si="2"/>
        <v>1633500</v>
      </c>
      <c r="CB23" s="2">
        <f t="shared" si="17"/>
        <v>1878524.9999999998</v>
      </c>
      <c r="CC23" s="87">
        <f t="shared" si="18"/>
        <v>5332.5</v>
      </c>
      <c r="CD23" s="90">
        <f>AP23-CC23</f>
        <v>1954867.5</v>
      </c>
    </row>
    <row r="24" spans="1:85" ht="25.5" customHeight="1">
      <c r="A24" s="6">
        <v>15</v>
      </c>
      <c r="B24" s="110" t="s">
        <v>20</v>
      </c>
      <c r="C24" s="5" t="s">
        <v>3</v>
      </c>
      <c r="D24" s="17">
        <v>800</v>
      </c>
      <c r="E24" s="17">
        <f t="shared" si="3"/>
        <v>5184000</v>
      </c>
      <c r="F24" s="18">
        <v>6480</v>
      </c>
      <c r="G24" s="11"/>
      <c r="H24" s="12"/>
      <c r="I24" s="14"/>
      <c r="J24" s="12"/>
      <c r="K24" s="12"/>
      <c r="L24" s="25"/>
      <c r="M24" s="21"/>
      <c r="N24" s="21"/>
      <c r="O24" s="25"/>
      <c r="P24" s="44"/>
      <c r="Q24" s="44"/>
      <c r="R24" s="31"/>
      <c r="S24" s="21"/>
      <c r="T24" s="21"/>
      <c r="U24" s="25"/>
      <c r="V24" s="75">
        <f>X24/1.2</f>
        <v>3418000</v>
      </c>
      <c r="W24" s="67">
        <f>X24-V24</f>
        <v>683600</v>
      </c>
      <c r="X24" s="40">
        <v>4101600</v>
      </c>
      <c r="Y24" s="65">
        <f t="shared" si="22"/>
        <v>4560000</v>
      </c>
      <c r="Z24" s="65">
        <f t="shared" si="23"/>
        <v>912000</v>
      </c>
      <c r="AA24" s="40">
        <v>5472000</v>
      </c>
      <c r="AB24" s="21"/>
      <c r="AC24" s="21"/>
      <c r="AD24" s="25"/>
      <c r="AE24" s="73">
        <f t="shared" si="27"/>
        <v>3829333.3333333335</v>
      </c>
      <c r="AF24" s="65">
        <f t="shared" si="28"/>
        <v>765866.66666666651</v>
      </c>
      <c r="AG24" s="40">
        <v>4595200</v>
      </c>
      <c r="AH24" s="21"/>
      <c r="AI24" s="21"/>
      <c r="AJ24" s="25"/>
      <c r="AK24" s="21"/>
      <c r="AL24" s="21"/>
      <c r="AM24" s="25"/>
      <c r="AN24" s="21"/>
      <c r="AO24" s="21"/>
      <c r="AP24" s="31"/>
      <c r="AQ24" s="49">
        <f>AS24/1.2</f>
        <v>4220000</v>
      </c>
      <c r="AR24" s="49">
        <f>AS24-AQ24</f>
        <v>844000</v>
      </c>
      <c r="AS24" s="31">
        <v>5064000</v>
      </c>
      <c r="AT24" s="21"/>
      <c r="AU24" s="21"/>
      <c r="AV24" s="25"/>
      <c r="AW24" s="21"/>
      <c r="AX24" s="21"/>
      <c r="AY24" s="25"/>
      <c r="AZ24" s="21"/>
      <c r="BA24" s="21"/>
      <c r="BB24" s="25"/>
      <c r="BC24" s="67">
        <f>BE24/1.2</f>
        <v>4120000</v>
      </c>
      <c r="BD24" s="67">
        <f>BE24-BC24</f>
        <v>824000</v>
      </c>
      <c r="BE24" s="40">
        <v>4944000</v>
      </c>
      <c r="BF24" s="21"/>
      <c r="BG24" s="21"/>
      <c r="BH24" s="25"/>
      <c r="BI24" s="21"/>
      <c r="BJ24" s="21"/>
      <c r="BK24" s="25"/>
      <c r="BL24" s="21"/>
      <c r="BM24" s="21"/>
      <c r="BN24" s="25"/>
      <c r="BO24" s="12"/>
      <c r="BP24" s="12"/>
      <c r="BQ24" s="14"/>
      <c r="BR24" s="12"/>
      <c r="BS24" s="12"/>
      <c r="BT24" s="14"/>
      <c r="BU24" s="12"/>
      <c r="BV24" s="12"/>
      <c r="BW24" s="14"/>
      <c r="BX24" s="9">
        <f t="shared" si="1"/>
        <v>3418000</v>
      </c>
      <c r="BY24" s="10">
        <f t="shared" si="21"/>
        <v>4101600</v>
      </c>
      <c r="BZ24" s="64" t="s">
        <v>114</v>
      </c>
      <c r="CA24" s="78">
        <f t="shared" si="2"/>
        <v>3418000</v>
      </c>
      <c r="CB24" s="2">
        <f t="shared" si="17"/>
        <v>3930699.9999999995</v>
      </c>
      <c r="CC24" s="87">
        <f t="shared" si="18"/>
        <v>4860</v>
      </c>
      <c r="CD24" s="89">
        <f>X24-CC24</f>
        <v>4096740</v>
      </c>
      <c r="CE24"/>
      <c r="CF24"/>
      <c r="CG24"/>
    </row>
    <row r="25" spans="1:85" ht="27" customHeight="1">
      <c r="A25" s="6">
        <v>16</v>
      </c>
      <c r="B25" s="110" t="s">
        <v>21</v>
      </c>
      <c r="C25" s="4" t="s">
        <v>3</v>
      </c>
      <c r="D25" s="17">
        <v>30</v>
      </c>
      <c r="E25" s="17">
        <f t="shared" si="3"/>
        <v>1747200</v>
      </c>
      <c r="F25" s="18">
        <v>58240</v>
      </c>
      <c r="G25" s="11"/>
      <c r="H25" s="12"/>
      <c r="I25" s="14"/>
      <c r="J25" s="12"/>
      <c r="K25" s="12"/>
      <c r="L25" s="25"/>
      <c r="M25" s="21"/>
      <c r="N25" s="21"/>
      <c r="O25" s="25"/>
      <c r="P25" s="44"/>
      <c r="Q25" s="44"/>
      <c r="R25" s="31"/>
      <c r="S25" s="21"/>
      <c r="T25" s="21"/>
      <c r="U25" s="25"/>
      <c r="V25" s="21"/>
      <c r="W25" s="21"/>
      <c r="X25" s="25"/>
      <c r="Y25" s="74">
        <f t="shared" si="22"/>
        <v>1406250</v>
      </c>
      <c r="Z25" s="65">
        <f t="shared" si="23"/>
        <v>281250</v>
      </c>
      <c r="AA25" s="40">
        <v>1687500</v>
      </c>
      <c r="AB25" s="21"/>
      <c r="AC25" s="21"/>
      <c r="AD25" s="25"/>
      <c r="AE25" s="65">
        <f t="shared" si="27"/>
        <v>1858500</v>
      </c>
      <c r="AF25" s="65">
        <f t="shared" si="28"/>
        <v>371700</v>
      </c>
      <c r="AG25" s="40">
        <v>2230200</v>
      </c>
      <c r="AH25" s="83">
        <f>AJ25/1.2</f>
        <v>1400000</v>
      </c>
      <c r="AI25" s="49">
        <f>AJ25-AH25</f>
        <v>280000</v>
      </c>
      <c r="AJ25" s="31">
        <v>1680000</v>
      </c>
      <c r="AK25" s="21"/>
      <c r="AL25" s="21"/>
      <c r="AM25" s="25"/>
      <c r="AN25" s="21"/>
      <c r="AO25" s="21"/>
      <c r="AP25" s="31"/>
      <c r="AQ25" s="21"/>
      <c r="AR25" s="21"/>
      <c r="AS25" s="25"/>
      <c r="AT25" s="21"/>
      <c r="AU25" s="21"/>
      <c r="AV25" s="25"/>
      <c r="AW25" s="21"/>
      <c r="AX25" s="21"/>
      <c r="AY25" s="25"/>
      <c r="AZ25" s="21"/>
      <c r="BA25" s="21"/>
      <c r="BB25" s="25"/>
      <c r="BC25" s="21"/>
      <c r="BD25" s="21"/>
      <c r="BE25" s="25"/>
      <c r="BF25" s="21"/>
      <c r="BG25" s="21"/>
      <c r="BH25" s="25"/>
      <c r="BI25" s="21"/>
      <c r="BJ25" s="21"/>
      <c r="BK25" s="25"/>
      <c r="BL25" s="21"/>
      <c r="BM25" s="21"/>
      <c r="BN25" s="25"/>
      <c r="BO25" s="12"/>
      <c r="BP25" s="12"/>
      <c r="BQ25" s="14"/>
      <c r="BR25" s="12"/>
      <c r="BS25" s="12"/>
      <c r="BT25" s="14"/>
      <c r="BU25" s="12"/>
      <c r="BV25" s="12"/>
      <c r="BW25" s="14"/>
      <c r="BX25" s="9">
        <f t="shared" si="1"/>
        <v>1400000</v>
      </c>
      <c r="BY25" s="10">
        <f t="shared" si="21"/>
        <v>1680000</v>
      </c>
      <c r="BZ25" s="64" t="s">
        <v>115</v>
      </c>
      <c r="CA25" s="78">
        <f t="shared" si="2"/>
        <v>1400000</v>
      </c>
      <c r="CB25" s="2">
        <f t="shared" si="17"/>
        <v>1609999.9999999998</v>
      </c>
      <c r="CC25" s="87">
        <f t="shared" si="18"/>
        <v>43680</v>
      </c>
      <c r="CD25" s="89">
        <f>AJ25-CC25</f>
        <v>1636320</v>
      </c>
      <c r="CE25"/>
      <c r="CF25"/>
      <c r="CG25"/>
    </row>
    <row r="26" spans="1:85" ht="25.5">
      <c r="A26" s="6">
        <v>17</v>
      </c>
      <c r="B26" s="110" t="s">
        <v>22</v>
      </c>
      <c r="C26" s="4" t="s">
        <v>3</v>
      </c>
      <c r="D26" s="17">
        <v>10</v>
      </c>
      <c r="E26" s="17">
        <f t="shared" si="3"/>
        <v>1047900</v>
      </c>
      <c r="F26" s="18">
        <v>104790</v>
      </c>
      <c r="G26" s="11"/>
      <c r="H26" s="12"/>
      <c r="I26" s="14"/>
      <c r="J26" s="107">
        <f t="shared" ref="J26:J27" si="29">L26/1.2</f>
        <v>790000</v>
      </c>
      <c r="K26" s="107">
        <f t="shared" ref="K26:K27" si="30">L26-J26</f>
        <v>158000</v>
      </c>
      <c r="L26" s="40">
        <v>948000</v>
      </c>
      <c r="M26" s="21"/>
      <c r="N26" s="21"/>
      <c r="O26" s="25"/>
      <c r="P26" s="44"/>
      <c r="Q26" s="44"/>
      <c r="R26" s="31"/>
      <c r="S26" s="21"/>
      <c r="T26" s="21"/>
      <c r="U26" s="25"/>
      <c r="V26" s="21"/>
      <c r="W26" s="21"/>
      <c r="X26" s="25"/>
      <c r="Y26" s="65">
        <f t="shared" si="22"/>
        <v>1042500</v>
      </c>
      <c r="Z26" s="65">
        <f t="shared" si="23"/>
        <v>208500</v>
      </c>
      <c r="AA26" s="40">
        <v>1251000</v>
      </c>
      <c r="AB26" s="21"/>
      <c r="AC26" s="21"/>
      <c r="AD26" s="25"/>
      <c r="AE26" s="74">
        <f t="shared" si="27"/>
        <v>789233.33333333337</v>
      </c>
      <c r="AF26" s="65">
        <f t="shared" si="28"/>
        <v>157846.66666666663</v>
      </c>
      <c r="AG26" s="40">
        <v>947080</v>
      </c>
      <c r="AH26" s="21"/>
      <c r="AI26" s="21"/>
      <c r="AJ26" s="25"/>
      <c r="AK26" s="21"/>
      <c r="AL26" s="21"/>
      <c r="AM26" s="25"/>
      <c r="AN26" s="65">
        <f t="shared" ref="AN26:AN27" si="31">AP26/1.2</f>
        <v>863500</v>
      </c>
      <c r="AO26" s="65">
        <f t="shared" ref="AO26:AO27" si="32">AP26-AN26</f>
        <v>172700</v>
      </c>
      <c r="AP26" s="31">
        <v>1036200</v>
      </c>
      <c r="AQ26" s="21"/>
      <c r="AR26" s="21"/>
      <c r="AS26" s="25"/>
      <c r="AT26" s="21"/>
      <c r="AU26" s="21"/>
      <c r="AV26" s="25"/>
      <c r="AW26" s="21"/>
      <c r="AX26" s="21"/>
      <c r="AY26" s="25"/>
      <c r="AZ26" s="21"/>
      <c r="BA26" s="21"/>
      <c r="BB26" s="25"/>
      <c r="BC26" s="42">
        <f>BE26/1.2</f>
        <v>705000</v>
      </c>
      <c r="BD26" s="42">
        <f>BE26-BC26</f>
        <v>141000</v>
      </c>
      <c r="BE26" s="40">
        <v>846000</v>
      </c>
      <c r="BF26" s="21"/>
      <c r="BG26" s="21"/>
      <c r="BH26" s="25"/>
      <c r="BI26" s="21"/>
      <c r="BJ26" s="21"/>
      <c r="BK26" s="25"/>
      <c r="BL26" s="21"/>
      <c r="BM26" s="21"/>
      <c r="BN26" s="25"/>
      <c r="BO26" s="12"/>
      <c r="BP26" s="12"/>
      <c r="BQ26" s="14"/>
      <c r="BR26" s="12"/>
      <c r="BS26" s="12"/>
      <c r="BT26" s="14"/>
      <c r="BU26" s="12"/>
      <c r="BV26" s="12"/>
      <c r="BW26" s="14"/>
      <c r="BX26" s="39">
        <f t="shared" si="1"/>
        <v>705000</v>
      </c>
      <c r="BY26" s="10">
        <f t="shared" si="21"/>
        <v>846000</v>
      </c>
      <c r="BZ26" s="71" t="s">
        <v>117</v>
      </c>
      <c r="CA26" s="78">
        <f t="shared" si="2"/>
        <v>705000</v>
      </c>
      <c r="CB26" s="2">
        <f t="shared" si="17"/>
        <v>810749.99999999988</v>
      </c>
      <c r="CC26" s="87">
        <f t="shared" si="18"/>
        <v>78592.5</v>
      </c>
      <c r="CD26" s="89">
        <f>AG26-CC26</f>
        <v>868487.5</v>
      </c>
    </row>
    <row r="27" spans="1:85" ht="27">
      <c r="A27" s="6">
        <v>18</v>
      </c>
      <c r="B27" s="110" t="s">
        <v>23</v>
      </c>
      <c r="C27" s="4" t="s">
        <v>3</v>
      </c>
      <c r="D27" s="17">
        <v>3000</v>
      </c>
      <c r="E27" s="17">
        <f t="shared" si="3"/>
        <v>9540000</v>
      </c>
      <c r="F27" s="18">
        <v>3180</v>
      </c>
      <c r="G27" s="11"/>
      <c r="H27" s="12"/>
      <c r="I27" s="14"/>
      <c r="J27" s="107">
        <f t="shared" si="29"/>
        <v>7800000</v>
      </c>
      <c r="K27" s="107">
        <f t="shared" si="30"/>
        <v>1560000</v>
      </c>
      <c r="L27" s="40">
        <v>9360000</v>
      </c>
      <c r="M27" s="21"/>
      <c r="N27" s="21"/>
      <c r="O27" s="25"/>
      <c r="P27" s="44">
        <f t="shared" si="4"/>
        <v>7200000</v>
      </c>
      <c r="Q27" s="44">
        <f t="shared" si="5"/>
        <v>1440000</v>
      </c>
      <c r="R27" s="31">
        <v>8640000</v>
      </c>
      <c r="S27" s="21"/>
      <c r="T27" s="21"/>
      <c r="U27" s="25"/>
      <c r="V27" s="21"/>
      <c r="W27" s="21"/>
      <c r="X27" s="25"/>
      <c r="Y27" s="65"/>
      <c r="Z27" s="65"/>
      <c r="AA27" s="40"/>
      <c r="AB27" s="21"/>
      <c r="AC27" s="21"/>
      <c r="AD27" s="25"/>
      <c r="AE27" s="65">
        <f t="shared" si="27"/>
        <v>7170000</v>
      </c>
      <c r="AF27" s="65">
        <f t="shared" si="28"/>
        <v>1434000</v>
      </c>
      <c r="AG27" s="40">
        <v>8604000</v>
      </c>
      <c r="AH27" s="49">
        <f t="shared" ref="AH27:AH28" si="33">AJ27/1.2</f>
        <v>7800000</v>
      </c>
      <c r="AI27" s="49">
        <f t="shared" ref="AI27:AI28" si="34">AJ27-AH27</f>
        <v>1560000</v>
      </c>
      <c r="AJ27" s="31">
        <v>9360000</v>
      </c>
      <c r="AK27" s="21"/>
      <c r="AL27" s="21"/>
      <c r="AM27" s="25"/>
      <c r="AN27" s="74">
        <f t="shared" si="31"/>
        <v>6831000</v>
      </c>
      <c r="AO27" s="65">
        <f t="shared" si="32"/>
        <v>1366200</v>
      </c>
      <c r="AP27" s="31">
        <v>8197200</v>
      </c>
      <c r="AQ27" s="21"/>
      <c r="AR27" s="21"/>
      <c r="AS27" s="25"/>
      <c r="AT27" s="21"/>
      <c r="AU27" s="21"/>
      <c r="AV27" s="25"/>
      <c r="AW27" s="21"/>
      <c r="AX27" s="21"/>
      <c r="AY27" s="25"/>
      <c r="AZ27" s="21"/>
      <c r="BA27" s="21"/>
      <c r="BB27" s="25"/>
      <c r="BC27" s="21"/>
      <c r="BD27" s="21"/>
      <c r="BE27" s="25"/>
      <c r="BF27" s="21"/>
      <c r="BG27" s="21"/>
      <c r="BH27" s="25"/>
      <c r="BI27" s="21"/>
      <c r="BJ27" s="21"/>
      <c r="BK27" s="25"/>
      <c r="BL27" s="21"/>
      <c r="BM27" s="21"/>
      <c r="BN27" s="25"/>
      <c r="BO27" s="12"/>
      <c r="BP27" s="12"/>
      <c r="BQ27" s="14"/>
      <c r="BR27" s="12"/>
      <c r="BS27" s="12"/>
      <c r="BT27" s="14"/>
      <c r="BU27" s="12"/>
      <c r="BV27" s="12"/>
      <c r="BW27" s="14"/>
      <c r="BX27" s="39">
        <f t="shared" si="1"/>
        <v>6831000</v>
      </c>
      <c r="BY27" s="10">
        <f t="shared" si="21"/>
        <v>8197200</v>
      </c>
      <c r="BZ27" s="64" t="s">
        <v>119</v>
      </c>
      <c r="CA27" s="78">
        <f t="shared" si="2"/>
        <v>6831000</v>
      </c>
      <c r="CB27" s="2">
        <f t="shared" si="17"/>
        <v>7855649.9999999991</v>
      </c>
      <c r="CC27" s="87">
        <f t="shared" si="18"/>
        <v>2385</v>
      </c>
      <c r="CD27" s="90">
        <f>AP27-CC27</f>
        <v>8194815</v>
      </c>
    </row>
    <row r="28" spans="1:85" ht="18.75" customHeight="1">
      <c r="A28" s="6">
        <v>19</v>
      </c>
      <c r="B28" s="110" t="s">
        <v>24</v>
      </c>
      <c r="C28" s="4" t="s">
        <v>3</v>
      </c>
      <c r="D28" s="17">
        <v>20</v>
      </c>
      <c r="E28" s="17">
        <f t="shared" si="3"/>
        <v>68700</v>
      </c>
      <c r="F28" s="18">
        <v>3435</v>
      </c>
      <c r="G28" s="11"/>
      <c r="H28" s="12"/>
      <c r="I28" s="14"/>
      <c r="J28" s="12"/>
      <c r="K28" s="12"/>
      <c r="L28" s="25"/>
      <c r="M28" s="21"/>
      <c r="N28" s="21"/>
      <c r="O28" s="25"/>
      <c r="P28" s="44">
        <f t="shared" si="4"/>
        <v>48000</v>
      </c>
      <c r="Q28" s="44">
        <f t="shared" si="5"/>
        <v>9600</v>
      </c>
      <c r="R28" s="31">
        <v>57600</v>
      </c>
      <c r="S28" s="21"/>
      <c r="T28" s="21"/>
      <c r="U28" s="25"/>
      <c r="V28" s="21"/>
      <c r="W28" s="21"/>
      <c r="X28" s="25"/>
      <c r="Y28" s="65">
        <f t="shared" si="22"/>
        <v>73000</v>
      </c>
      <c r="Z28" s="65">
        <f t="shared" si="23"/>
        <v>14600</v>
      </c>
      <c r="AA28" s="40">
        <v>87600</v>
      </c>
      <c r="AB28" s="21"/>
      <c r="AC28" s="21"/>
      <c r="AD28" s="25"/>
      <c r="AE28" s="74">
        <f t="shared" si="27"/>
        <v>54300</v>
      </c>
      <c r="AF28" s="65">
        <f t="shared" si="28"/>
        <v>10860</v>
      </c>
      <c r="AG28" s="40">
        <v>65160</v>
      </c>
      <c r="AH28" s="49">
        <f t="shared" si="33"/>
        <v>55000</v>
      </c>
      <c r="AI28" s="49">
        <f t="shared" si="34"/>
        <v>11000</v>
      </c>
      <c r="AJ28" s="31">
        <v>66000</v>
      </c>
      <c r="AK28" s="21"/>
      <c r="AL28" s="21"/>
      <c r="AM28" s="25"/>
      <c r="AN28" s="21"/>
      <c r="AO28" s="21"/>
      <c r="AP28" s="31"/>
      <c r="AQ28" s="21"/>
      <c r="AR28" s="21"/>
      <c r="AS28" s="25"/>
      <c r="AT28" s="21"/>
      <c r="AU28" s="21"/>
      <c r="AV28" s="25"/>
      <c r="AW28" s="21"/>
      <c r="AX28" s="21"/>
      <c r="AY28" s="25"/>
      <c r="AZ28" s="21"/>
      <c r="BA28" s="21"/>
      <c r="BB28" s="25"/>
      <c r="BC28" s="21"/>
      <c r="BD28" s="21"/>
      <c r="BE28" s="25"/>
      <c r="BF28" s="21"/>
      <c r="BG28" s="21"/>
      <c r="BH28" s="25"/>
      <c r="BI28" s="21"/>
      <c r="BJ28" s="21"/>
      <c r="BK28" s="25"/>
      <c r="BL28" s="21"/>
      <c r="BM28" s="21"/>
      <c r="BN28" s="25"/>
      <c r="BO28" s="12"/>
      <c r="BP28" s="12"/>
      <c r="BQ28" s="14"/>
      <c r="BR28" s="12"/>
      <c r="BS28" s="12"/>
      <c r="BT28" s="14"/>
      <c r="BU28" s="12"/>
      <c r="BV28" s="12"/>
      <c r="BW28" s="14"/>
      <c r="BX28" s="9">
        <f t="shared" si="1"/>
        <v>48000</v>
      </c>
      <c r="BY28" s="10">
        <f t="shared" si="21"/>
        <v>57600</v>
      </c>
      <c r="BZ28" s="71" t="s">
        <v>117</v>
      </c>
      <c r="CA28" s="78">
        <f t="shared" si="2"/>
        <v>48000</v>
      </c>
      <c r="CB28" s="2">
        <f t="shared" si="17"/>
        <v>55199.999999999993</v>
      </c>
      <c r="CC28" s="87">
        <f t="shared" si="18"/>
        <v>2576.25</v>
      </c>
      <c r="CD28" s="89">
        <f>AG28-CC28</f>
        <v>62583.75</v>
      </c>
      <c r="CE28"/>
      <c r="CF28"/>
      <c r="CG28"/>
    </row>
    <row r="29" spans="1:85" ht="25.5" customHeight="1">
      <c r="A29" s="6">
        <v>20</v>
      </c>
      <c r="B29" s="110" t="s">
        <v>25</v>
      </c>
      <c r="C29" s="5" t="s">
        <v>3</v>
      </c>
      <c r="D29" s="17">
        <v>300</v>
      </c>
      <c r="E29" s="17">
        <f t="shared" si="3"/>
        <v>1209600</v>
      </c>
      <c r="F29" s="18">
        <v>4032</v>
      </c>
      <c r="G29" s="11"/>
      <c r="H29" s="12"/>
      <c r="I29" s="14"/>
      <c r="J29" s="12"/>
      <c r="K29" s="12"/>
      <c r="L29" s="25"/>
      <c r="M29" s="21"/>
      <c r="N29" s="21"/>
      <c r="O29" s="25"/>
      <c r="P29" s="44">
        <f t="shared" si="4"/>
        <v>1687500</v>
      </c>
      <c r="Q29" s="44">
        <f t="shared" si="5"/>
        <v>337500</v>
      </c>
      <c r="R29" s="31">
        <v>2025000</v>
      </c>
      <c r="S29" s="21"/>
      <c r="T29" s="21"/>
      <c r="U29" s="25"/>
      <c r="V29" s="75">
        <f t="shared" ref="V29:V30" si="35">X29/1.2</f>
        <v>786000</v>
      </c>
      <c r="W29" s="67">
        <f t="shared" ref="W29:W30" si="36">X29-V29</f>
        <v>157200</v>
      </c>
      <c r="X29" s="40">
        <v>943200</v>
      </c>
      <c r="Y29" s="66"/>
      <c r="Z29" s="66"/>
      <c r="AA29" s="25"/>
      <c r="AB29" s="68">
        <f t="shared" ref="AB29:AB30" si="37">AD29/1.2</f>
        <v>915000</v>
      </c>
      <c r="AC29" s="68">
        <f t="shared" ref="AC29:AC30" si="38">AD29-AB29</f>
        <v>183000</v>
      </c>
      <c r="AD29" s="40">
        <v>1098000</v>
      </c>
      <c r="AE29" s="65">
        <f t="shared" si="27"/>
        <v>1405000</v>
      </c>
      <c r="AF29" s="65">
        <f t="shared" si="28"/>
        <v>281000</v>
      </c>
      <c r="AG29" s="40">
        <v>1686000</v>
      </c>
      <c r="AH29" s="21"/>
      <c r="AI29" s="21"/>
      <c r="AJ29" s="25"/>
      <c r="AK29" s="49">
        <f t="shared" ref="AK29:AK30" si="39">AM29/1.2</f>
        <v>825000</v>
      </c>
      <c r="AL29" s="49">
        <f t="shared" ref="AL29:AL30" si="40">AM29-AK29</f>
        <v>165000</v>
      </c>
      <c r="AM29" s="31">
        <v>990000</v>
      </c>
      <c r="AN29" s="21"/>
      <c r="AO29" s="21"/>
      <c r="AP29" s="31"/>
      <c r="AQ29" s="49">
        <f t="shared" ref="AQ29:AQ30" si="41">AS29/1.2</f>
        <v>847500</v>
      </c>
      <c r="AR29" s="49">
        <f>AS29-AQ29</f>
        <v>169500</v>
      </c>
      <c r="AS29" s="31">
        <v>1017000</v>
      </c>
      <c r="AT29" s="21"/>
      <c r="AU29" s="21"/>
      <c r="AV29" s="25"/>
      <c r="AW29" s="21"/>
      <c r="AX29" s="21"/>
      <c r="AY29" s="25"/>
      <c r="AZ29" s="21"/>
      <c r="BA29" s="21"/>
      <c r="BB29" s="25"/>
      <c r="BC29" s="21"/>
      <c r="BD29" s="21"/>
      <c r="BE29" s="25"/>
      <c r="BF29" s="21"/>
      <c r="BG29" s="21"/>
      <c r="BH29" s="25"/>
      <c r="BI29" s="21"/>
      <c r="BJ29" s="21"/>
      <c r="BK29" s="25"/>
      <c r="BL29" s="68">
        <f t="shared" ref="BL29:BL30" si="42">BN29*1</f>
        <v>1184700</v>
      </c>
      <c r="BM29" s="66">
        <f t="shared" ref="BM29:BM30" si="43">BN29-BL29</f>
        <v>0</v>
      </c>
      <c r="BN29" s="40">
        <v>1184700</v>
      </c>
      <c r="BO29" s="12"/>
      <c r="BP29" s="12"/>
      <c r="BQ29" s="14"/>
      <c r="BR29" s="12"/>
      <c r="BS29" s="12"/>
      <c r="BT29" s="14"/>
      <c r="BU29" s="12"/>
      <c r="BV29" s="12"/>
      <c r="BW29" s="14"/>
      <c r="BX29" s="9">
        <f t="shared" si="1"/>
        <v>786000</v>
      </c>
      <c r="BY29" s="10">
        <f t="shared" si="21"/>
        <v>943200</v>
      </c>
      <c r="BZ29" s="64" t="s">
        <v>114</v>
      </c>
      <c r="CA29" s="78">
        <f t="shared" si="2"/>
        <v>786000</v>
      </c>
      <c r="CB29" s="2">
        <f t="shared" si="17"/>
        <v>903899.99999999988</v>
      </c>
      <c r="CC29" s="87">
        <f t="shared" si="18"/>
        <v>3024</v>
      </c>
      <c r="CD29" s="89">
        <f>X29-CC29</f>
        <v>940176</v>
      </c>
      <c r="CE29"/>
      <c r="CF29"/>
      <c r="CG29"/>
    </row>
    <row r="30" spans="1:85" ht="25.5" customHeight="1">
      <c r="A30" s="6">
        <v>21</v>
      </c>
      <c r="B30" s="110" t="s">
        <v>26</v>
      </c>
      <c r="C30" s="4" t="s">
        <v>3</v>
      </c>
      <c r="D30" s="17">
        <v>100</v>
      </c>
      <c r="E30" s="17">
        <f t="shared" si="3"/>
        <v>696000</v>
      </c>
      <c r="F30" s="18">
        <v>6960</v>
      </c>
      <c r="G30" s="11"/>
      <c r="H30" s="12"/>
      <c r="I30" s="14"/>
      <c r="J30" s="12"/>
      <c r="K30" s="12"/>
      <c r="L30" s="25"/>
      <c r="M30" s="21"/>
      <c r="N30" s="21"/>
      <c r="O30" s="25"/>
      <c r="P30" s="44">
        <f t="shared" si="4"/>
        <v>1166000</v>
      </c>
      <c r="Q30" s="44">
        <f t="shared" si="5"/>
        <v>233200</v>
      </c>
      <c r="R30" s="31">
        <v>1399200</v>
      </c>
      <c r="S30" s="21"/>
      <c r="T30" s="21"/>
      <c r="U30" s="25"/>
      <c r="V30" s="75">
        <f t="shared" si="35"/>
        <v>548916.66666666674</v>
      </c>
      <c r="W30" s="67">
        <f t="shared" si="36"/>
        <v>109783.33333333326</v>
      </c>
      <c r="X30" s="40">
        <v>658700</v>
      </c>
      <c r="Y30" s="66"/>
      <c r="Z30" s="66"/>
      <c r="AA30" s="25"/>
      <c r="AB30" s="68">
        <f t="shared" si="37"/>
        <v>574500</v>
      </c>
      <c r="AC30" s="68">
        <f t="shared" si="38"/>
        <v>114900</v>
      </c>
      <c r="AD30" s="40">
        <v>689400</v>
      </c>
      <c r="AE30" s="65">
        <f t="shared" si="27"/>
        <v>1051333.3333333335</v>
      </c>
      <c r="AF30" s="65">
        <f t="shared" si="28"/>
        <v>210266.66666666651</v>
      </c>
      <c r="AG30" s="40">
        <v>1261600</v>
      </c>
      <c r="AH30" s="21"/>
      <c r="AI30" s="21"/>
      <c r="AJ30" s="25"/>
      <c r="AK30" s="83">
        <f t="shared" si="39"/>
        <v>490000</v>
      </c>
      <c r="AL30" s="49">
        <f t="shared" si="40"/>
        <v>98000</v>
      </c>
      <c r="AM30" s="31">
        <v>588000</v>
      </c>
      <c r="AN30" s="21"/>
      <c r="AO30" s="21"/>
      <c r="AP30" s="31"/>
      <c r="AQ30" s="49">
        <f t="shared" si="41"/>
        <v>570000</v>
      </c>
      <c r="AR30" s="49">
        <f>AS30-AQ30</f>
        <v>114000</v>
      </c>
      <c r="AS30" s="31">
        <v>684000</v>
      </c>
      <c r="AT30" s="21"/>
      <c r="AU30" s="21"/>
      <c r="AV30" s="25"/>
      <c r="AW30" s="21"/>
      <c r="AX30" s="21"/>
      <c r="AY30" s="25"/>
      <c r="AZ30" s="21"/>
      <c r="BA30" s="21"/>
      <c r="BB30" s="25"/>
      <c r="BC30" s="21"/>
      <c r="BD30" s="21"/>
      <c r="BE30" s="25"/>
      <c r="BF30" s="21"/>
      <c r="BG30" s="21"/>
      <c r="BH30" s="25"/>
      <c r="BI30" s="21"/>
      <c r="BJ30" s="21"/>
      <c r="BK30" s="25"/>
      <c r="BL30" s="68">
        <f t="shared" si="42"/>
        <v>690000</v>
      </c>
      <c r="BM30" s="66">
        <f t="shared" si="43"/>
        <v>0</v>
      </c>
      <c r="BN30" s="40">
        <v>690000</v>
      </c>
      <c r="BO30" s="12"/>
      <c r="BP30" s="12"/>
      <c r="BQ30" s="14"/>
      <c r="BR30" s="12"/>
      <c r="BS30" s="12"/>
      <c r="BT30" s="14"/>
      <c r="BU30" s="12"/>
      <c r="BV30" s="12"/>
      <c r="BW30" s="14"/>
      <c r="BX30" s="9">
        <f t="shared" si="1"/>
        <v>490000</v>
      </c>
      <c r="BY30" s="10">
        <f t="shared" si="21"/>
        <v>588000</v>
      </c>
      <c r="BZ30" s="64" t="s">
        <v>114</v>
      </c>
      <c r="CA30" s="78">
        <f t="shared" si="2"/>
        <v>490000</v>
      </c>
      <c r="CB30" s="2">
        <f t="shared" si="17"/>
        <v>563500</v>
      </c>
      <c r="CC30" s="87">
        <f t="shared" si="18"/>
        <v>5220</v>
      </c>
      <c r="CD30" s="89">
        <f>X30-CC30</f>
        <v>653480</v>
      </c>
      <c r="CE30"/>
      <c r="CF30"/>
      <c r="CG30"/>
    </row>
    <row r="31" spans="1:85" ht="38.25" customHeight="1">
      <c r="A31" s="6">
        <v>22</v>
      </c>
      <c r="B31" s="110" t="s">
        <v>27</v>
      </c>
      <c r="C31" s="4" t="s">
        <v>3</v>
      </c>
      <c r="D31" s="17">
        <v>45</v>
      </c>
      <c r="E31" s="17">
        <f t="shared" si="3"/>
        <v>231525</v>
      </c>
      <c r="F31" s="18">
        <v>5145</v>
      </c>
      <c r="G31" s="11"/>
      <c r="H31" s="12"/>
      <c r="I31" s="14"/>
      <c r="J31" s="12"/>
      <c r="K31" s="12"/>
      <c r="L31" s="25"/>
      <c r="M31" s="21"/>
      <c r="N31" s="21"/>
      <c r="O31" s="25"/>
      <c r="P31" s="76">
        <f t="shared" si="4"/>
        <v>94500</v>
      </c>
      <c r="Q31" s="44">
        <f t="shared" si="5"/>
        <v>18900</v>
      </c>
      <c r="R31" s="31">
        <v>113400</v>
      </c>
      <c r="S31" s="21"/>
      <c r="T31" s="21"/>
      <c r="U31" s="25"/>
      <c r="V31" s="66"/>
      <c r="W31" s="66"/>
      <c r="X31" s="25"/>
      <c r="Y31" s="65">
        <f>AA31/1.2</f>
        <v>117562.5</v>
      </c>
      <c r="Z31" s="65">
        <f>AA31-Y31</f>
        <v>23512.5</v>
      </c>
      <c r="AA31" s="40">
        <v>141075</v>
      </c>
      <c r="AB31" s="66"/>
      <c r="AC31" s="66"/>
      <c r="AD31" s="25"/>
      <c r="AE31" s="65">
        <f t="shared" si="27"/>
        <v>192900</v>
      </c>
      <c r="AF31" s="65">
        <f t="shared" si="28"/>
        <v>38580</v>
      </c>
      <c r="AG31" s="40">
        <v>231480</v>
      </c>
      <c r="AH31" s="49">
        <f>AJ31/1.2</f>
        <v>186750</v>
      </c>
      <c r="AI31" s="49">
        <f>AJ31-AH31</f>
        <v>37350</v>
      </c>
      <c r="AJ31" s="31">
        <v>224100</v>
      </c>
      <c r="AK31" s="21"/>
      <c r="AL31" s="21"/>
      <c r="AM31" s="25"/>
      <c r="AN31" s="21"/>
      <c r="AO31" s="21"/>
      <c r="AP31" s="31"/>
      <c r="AQ31" s="21"/>
      <c r="AR31" s="21"/>
      <c r="AS31" s="25"/>
      <c r="AT31" s="21"/>
      <c r="AU31" s="21"/>
      <c r="AV31" s="25"/>
      <c r="AW31" s="21"/>
      <c r="AX31" s="21"/>
      <c r="AY31" s="25"/>
      <c r="AZ31" s="21"/>
      <c r="BA31" s="21"/>
      <c r="BB31" s="25"/>
      <c r="BC31" s="21"/>
      <c r="BD31" s="21"/>
      <c r="BE31" s="25"/>
      <c r="BF31" s="21"/>
      <c r="BG31" s="21"/>
      <c r="BH31" s="25"/>
      <c r="BI31" s="21"/>
      <c r="BJ31" s="21"/>
      <c r="BK31" s="25"/>
      <c r="BL31" s="66"/>
      <c r="BM31" s="66"/>
      <c r="BN31" s="25"/>
      <c r="BO31" s="12"/>
      <c r="BP31" s="12"/>
      <c r="BQ31" s="14"/>
      <c r="BR31" s="12"/>
      <c r="BS31" s="12"/>
      <c r="BT31" s="14"/>
      <c r="BU31" s="12"/>
      <c r="BV31" s="12"/>
      <c r="BW31" s="14"/>
      <c r="BX31" s="9">
        <f t="shared" si="1"/>
        <v>94500</v>
      </c>
      <c r="BY31" s="10">
        <f t="shared" si="21"/>
        <v>113400</v>
      </c>
      <c r="BZ31" s="64" t="s">
        <v>112</v>
      </c>
      <c r="CA31" s="78">
        <f t="shared" si="2"/>
        <v>94500</v>
      </c>
      <c r="CB31" s="2">
        <f t="shared" si="17"/>
        <v>108674.99999999999</v>
      </c>
      <c r="CC31" s="87">
        <f t="shared" si="18"/>
        <v>3858.75</v>
      </c>
      <c r="CD31" s="91">
        <f>R31-CC31</f>
        <v>109541.25</v>
      </c>
      <c r="CE31"/>
      <c r="CF31"/>
      <c r="CG31"/>
    </row>
    <row r="32" spans="1:85" ht="38.25" customHeight="1">
      <c r="A32" s="6">
        <v>23</v>
      </c>
      <c r="B32" s="110" t="s">
        <v>28</v>
      </c>
      <c r="C32" s="4" t="s">
        <v>3</v>
      </c>
      <c r="D32" s="17">
        <v>60</v>
      </c>
      <c r="E32" s="17">
        <f t="shared" si="3"/>
        <v>792000</v>
      </c>
      <c r="F32" s="18">
        <v>13200</v>
      </c>
      <c r="G32" s="11"/>
      <c r="H32" s="12"/>
      <c r="I32" s="14"/>
      <c r="J32" s="12"/>
      <c r="K32" s="12"/>
      <c r="L32" s="25"/>
      <c r="M32" s="21"/>
      <c r="N32" s="21"/>
      <c r="O32" s="25"/>
      <c r="P32" s="44">
        <f t="shared" si="4"/>
        <v>947400</v>
      </c>
      <c r="Q32" s="44">
        <f t="shared" si="5"/>
        <v>189480</v>
      </c>
      <c r="R32" s="31">
        <v>1136880</v>
      </c>
      <c r="S32" s="21"/>
      <c r="T32" s="21"/>
      <c r="U32" s="25"/>
      <c r="V32" s="75">
        <f t="shared" ref="V32:V33" si="44">X32/1.2</f>
        <v>467350</v>
      </c>
      <c r="W32" s="67">
        <f t="shared" ref="W32:W33" si="45">X32-V32</f>
        <v>93470</v>
      </c>
      <c r="X32" s="40">
        <v>560820</v>
      </c>
      <c r="Y32" s="66"/>
      <c r="Z32" s="66"/>
      <c r="AA32" s="25"/>
      <c r="AB32" s="68">
        <f t="shared" ref="AB32:AB33" si="46">AD32/1.2</f>
        <v>597000</v>
      </c>
      <c r="AC32" s="68">
        <f t="shared" ref="AC32:AC33" si="47">AD32-AB32</f>
        <v>119400</v>
      </c>
      <c r="AD32" s="40">
        <v>716400</v>
      </c>
      <c r="AE32" s="65">
        <f t="shared" si="27"/>
        <v>639900</v>
      </c>
      <c r="AF32" s="65">
        <f t="shared" si="28"/>
        <v>127980</v>
      </c>
      <c r="AG32" s="40">
        <v>767880</v>
      </c>
      <c r="AH32" s="21"/>
      <c r="AI32" s="21"/>
      <c r="AJ32" s="25"/>
      <c r="AK32" s="21"/>
      <c r="AL32" s="21"/>
      <c r="AM32" s="25"/>
      <c r="AN32" s="21"/>
      <c r="AO32" s="21"/>
      <c r="AP32" s="31"/>
      <c r="AQ32" s="49">
        <f t="shared" ref="AQ32:AQ42" si="48">AS32/1.2</f>
        <v>600000</v>
      </c>
      <c r="AR32" s="49">
        <f t="shared" ref="AR32:AR42" si="49">AS32-AQ32</f>
        <v>120000</v>
      </c>
      <c r="AS32" s="31">
        <v>720000</v>
      </c>
      <c r="AT32" s="21"/>
      <c r="AU32" s="21"/>
      <c r="AV32" s="25"/>
      <c r="AW32" s="21"/>
      <c r="AX32" s="21"/>
      <c r="AY32" s="25"/>
      <c r="AZ32" s="21"/>
      <c r="BA32" s="21"/>
      <c r="BB32" s="25"/>
      <c r="BC32" s="21"/>
      <c r="BD32" s="21"/>
      <c r="BE32" s="25"/>
      <c r="BF32" s="21"/>
      <c r="BG32" s="21"/>
      <c r="BH32" s="25"/>
      <c r="BI32" s="21"/>
      <c r="BJ32" s="21"/>
      <c r="BK32" s="25"/>
      <c r="BL32" s="66"/>
      <c r="BM32" s="66"/>
      <c r="BN32" s="25"/>
      <c r="BO32" s="12"/>
      <c r="BP32" s="12"/>
      <c r="BQ32" s="14"/>
      <c r="BR32" s="12"/>
      <c r="BS32" s="12"/>
      <c r="BT32" s="14"/>
      <c r="BU32" s="12"/>
      <c r="BV32" s="12"/>
      <c r="BW32" s="14"/>
      <c r="BX32" s="9">
        <f t="shared" si="1"/>
        <v>467350</v>
      </c>
      <c r="BY32" s="10">
        <f t="shared" si="21"/>
        <v>560820</v>
      </c>
      <c r="BZ32" s="64" t="s">
        <v>114</v>
      </c>
      <c r="CA32" s="78">
        <f t="shared" si="2"/>
        <v>467350</v>
      </c>
      <c r="CB32" s="2">
        <f t="shared" si="17"/>
        <v>537452.5</v>
      </c>
      <c r="CC32" s="87">
        <f t="shared" si="18"/>
        <v>9900</v>
      </c>
      <c r="CD32" s="91">
        <f>X32-CC32</f>
        <v>550920</v>
      </c>
      <c r="CE32"/>
      <c r="CF32"/>
      <c r="CG32"/>
    </row>
    <row r="33" spans="1:85" ht="63.75">
      <c r="A33" s="6">
        <v>24</v>
      </c>
      <c r="B33" s="110" t="s">
        <v>29</v>
      </c>
      <c r="C33" s="5" t="s">
        <v>131</v>
      </c>
      <c r="D33" s="17">
        <v>297</v>
      </c>
      <c r="E33" s="17">
        <f t="shared" si="3"/>
        <v>6858918</v>
      </c>
      <c r="F33" s="18">
        <v>23094</v>
      </c>
      <c r="G33" s="11"/>
      <c r="H33" s="12"/>
      <c r="I33" s="14"/>
      <c r="J33" s="107">
        <f>L33/1.2</f>
        <v>5568750</v>
      </c>
      <c r="K33" s="107">
        <f>L33-J33</f>
        <v>1113750</v>
      </c>
      <c r="L33" s="40">
        <v>6682500</v>
      </c>
      <c r="M33" s="21"/>
      <c r="N33" s="21"/>
      <c r="O33" s="25"/>
      <c r="P33" s="44">
        <f t="shared" si="4"/>
        <v>7175520</v>
      </c>
      <c r="Q33" s="44">
        <f t="shared" si="5"/>
        <v>1435104</v>
      </c>
      <c r="R33" s="31">
        <v>8610624</v>
      </c>
      <c r="S33" s="21"/>
      <c r="T33" s="21"/>
      <c r="U33" s="25"/>
      <c r="V33" s="75">
        <f t="shared" si="44"/>
        <v>4303282.5</v>
      </c>
      <c r="W33" s="67">
        <f t="shared" si="45"/>
        <v>860656.5</v>
      </c>
      <c r="X33" s="40">
        <v>5163939</v>
      </c>
      <c r="Y33" s="66"/>
      <c r="Z33" s="66"/>
      <c r="AA33" s="25"/>
      <c r="AB33" s="86">
        <f t="shared" si="46"/>
        <v>4796550</v>
      </c>
      <c r="AC33" s="68">
        <f t="shared" si="47"/>
        <v>959310</v>
      </c>
      <c r="AD33" s="40">
        <v>5755860</v>
      </c>
      <c r="AE33" s="65">
        <f t="shared" si="27"/>
        <v>5334615</v>
      </c>
      <c r="AF33" s="65">
        <f t="shared" si="28"/>
        <v>1066923</v>
      </c>
      <c r="AG33" s="40">
        <v>6401538</v>
      </c>
      <c r="AH33" s="21"/>
      <c r="AI33" s="21"/>
      <c r="AJ33" s="25"/>
      <c r="AK33" s="49">
        <f>AM33/1.2</f>
        <v>4945050</v>
      </c>
      <c r="AL33" s="49">
        <f>AM33-AK33</f>
        <v>989010</v>
      </c>
      <c r="AM33" s="31">
        <v>5934060</v>
      </c>
      <c r="AN33" s="21"/>
      <c r="AO33" s="21"/>
      <c r="AP33" s="31"/>
      <c r="AQ33" s="49">
        <f t="shared" si="48"/>
        <v>5049000</v>
      </c>
      <c r="AR33" s="49">
        <f t="shared" si="49"/>
        <v>1009800</v>
      </c>
      <c r="AS33" s="31">
        <v>6058800</v>
      </c>
      <c r="AT33" s="21"/>
      <c r="AU33" s="21"/>
      <c r="AV33" s="25"/>
      <c r="AW33" s="21"/>
      <c r="AX33" s="21"/>
      <c r="AY33" s="25"/>
      <c r="AZ33" s="42">
        <f>BB33/1.2</f>
        <v>11632500</v>
      </c>
      <c r="BA33" s="42">
        <f>BB33-AZ33</f>
        <v>2326500</v>
      </c>
      <c r="BB33" s="31">
        <v>13959000</v>
      </c>
      <c r="BC33" s="21"/>
      <c r="BD33" s="21"/>
      <c r="BE33" s="25"/>
      <c r="BF33" s="21"/>
      <c r="BG33" s="21"/>
      <c r="BH33" s="25"/>
      <c r="BI33" s="21"/>
      <c r="BJ33" s="21"/>
      <c r="BK33" s="25"/>
      <c r="BL33" s="68">
        <f>BN33*1</f>
        <v>6816150</v>
      </c>
      <c r="BM33" s="66">
        <f>BN33-BL33</f>
        <v>0</v>
      </c>
      <c r="BN33" s="40">
        <v>6816150</v>
      </c>
      <c r="BO33" s="12"/>
      <c r="BP33" s="12"/>
      <c r="BQ33" s="14"/>
      <c r="BR33" s="12"/>
      <c r="BS33" s="12"/>
      <c r="BT33" s="14"/>
      <c r="BU33" s="12"/>
      <c r="BV33" s="12"/>
      <c r="BW33" s="14"/>
      <c r="BX33" s="39">
        <f t="shared" si="1"/>
        <v>4303282.5</v>
      </c>
      <c r="BY33" s="10">
        <f t="shared" si="21"/>
        <v>5163939</v>
      </c>
      <c r="BZ33" s="64" t="s">
        <v>114</v>
      </c>
      <c r="CA33" s="78">
        <f t="shared" si="2"/>
        <v>4303282.5</v>
      </c>
      <c r="CB33" s="2">
        <f t="shared" si="17"/>
        <v>4948774.875</v>
      </c>
      <c r="CC33" s="87">
        <f t="shared" si="18"/>
        <v>17320.5</v>
      </c>
      <c r="CD33" s="89">
        <f>X33-CC33</f>
        <v>5146618.5</v>
      </c>
    </row>
    <row r="34" spans="1:85" ht="27" customHeight="1">
      <c r="A34" s="6">
        <v>25</v>
      </c>
      <c r="B34" s="110" t="s">
        <v>30</v>
      </c>
      <c r="C34" s="5" t="s">
        <v>3</v>
      </c>
      <c r="D34" s="17">
        <v>12</v>
      </c>
      <c r="E34" s="17">
        <f t="shared" si="3"/>
        <v>195785.0000000326</v>
      </c>
      <c r="F34" s="18">
        <v>16315.416666669382</v>
      </c>
      <c r="G34" s="11"/>
      <c r="H34" s="12"/>
      <c r="I34" s="14"/>
      <c r="J34" s="12"/>
      <c r="K34" s="12"/>
      <c r="L34" s="25"/>
      <c r="M34" s="21"/>
      <c r="N34" s="21"/>
      <c r="O34" s="25"/>
      <c r="P34" s="44"/>
      <c r="Q34" s="44"/>
      <c r="R34" s="31"/>
      <c r="S34" s="21"/>
      <c r="T34" s="21"/>
      <c r="U34" s="25"/>
      <c r="V34" s="21"/>
      <c r="W34" s="21"/>
      <c r="X34" s="25"/>
      <c r="Y34" s="65">
        <f t="shared" ref="Y34:Y42" si="50">AA34/1.2</f>
        <v>212550</v>
      </c>
      <c r="Z34" s="65">
        <f t="shared" ref="Z34:Z42" si="51">AA34-Y34</f>
        <v>42510</v>
      </c>
      <c r="AA34" s="40">
        <v>255060</v>
      </c>
      <c r="AB34" s="21"/>
      <c r="AC34" s="21"/>
      <c r="AD34" s="25"/>
      <c r="AE34" s="65">
        <f t="shared" si="27"/>
        <v>162580</v>
      </c>
      <c r="AF34" s="65">
        <f t="shared" si="28"/>
        <v>32516</v>
      </c>
      <c r="AG34" s="40">
        <v>195096</v>
      </c>
      <c r="AH34" s="21"/>
      <c r="AI34" s="21"/>
      <c r="AJ34" s="25"/>
      <c r="AK34" s="21"/>
      <c r="AL34" s="21"/>
      <c r="AM34" s="25"/>
      <c r="AN34" s="74">
        <f t="shared" ref="AN34:AN42" si="52">AP34/1.2</f>
        <v>161700</v>
      </c>
      <c r="AO34" s="65">
        <f t="shared" ref="AO34:AO42" si="53">AP34-AN34</f>
        <v>32340</v>
      </c>
      <c r="AP34" s="31">
        <v>194040</v>
      </c>
      <c r="AQ34" s="49">
        <f t="shared" si="48"/>
        <v>144000</v>
      </c>
      <c r="AR34" s="49">
        <f t="shared" si="49"/>
        <v>28800</v>
      </c>
      <c r="AS34" s="31">
        <v>172800</v>
      </c>
      <c r="AT34" s="21"/>
      <c r="AU34" s="21"/>
      <c r="AV34" s="25"/>
      <c r="AW34" s="21"/>
      <c r="AX34" s="21"/>
      <c r="AY34" s="25"/>
      <c r="AZ34" s="21"/>
      <c r="BA34" s="21"/>
      <c r="BB34" s="25"/>
      <c r="BC34" s="21"/>
      <c r="BD34" s="21"/>
      <c r="BE34" s="25"/>
      <c r="BF34" s="21"/>
      <c r="BG34" s="21"/>
      <c r="BH34" s="25"/>
      <c r="BI34" s="21"/>
      <c r="BJ34" s="21"/>
      <c r="BK34" s="25"/>
      <c r="BL34" s="21"/>
      <c r="BM34" s="21"/>
      <c r="BN34" s="25"/>
      <c r="BO34" s="12"/>
      <c r="BP34" s="12"/>
      <c r="BQ34" s="14"/>
      <c r="BR34" s="12"/>
      <c r="BS34" s="12"/>
      <c r="BT34" s="14"/>
      <c r="BU34" s="12"/>
      <c r="BV34" s="12"/>
      <c r="BW34" s="14"/>
      <c r="BX34" s="9">
        <f t="shared" si="1"/>
        <v>144000</v>
      </c>
      <c r="BY34" s="10">
        <f t="shared" si="21"/>
        <v>172800</v>
      </c>
      <c r="BZ34" s="64" t="s">
        <v>119</v>
      </c>
      <c r="CA34" s="78">
        <f t="shared" si="2"/>
        <v>144000</v>
      </c>
      <c r="CB34" s="2">
        <f t="shared" si="17"/>
        <v>165600</v>
      </c>
      <c r="CC34" s="87">
        <f t="shared" si="18"/>
        <v>12236.562500002037</v>
      </c>
      <c r="CD34" s="90">
        <f>AP34-CC34</f>
        <v>181803.43749999796</v>
      </c>
      <c r="CE34"/>
      <c r="CF34"/>
      <c r="CG34"/>
    </row>
    <row r="35" spans="1:85">
      <c r="A35" s="6">
        <v>26</v>
      </c>
      <c r="B35" s="110" t="s">
        <v>31</v>
      </c>
      <c r="C35" s="4" t="s">
        <v>3</v>
      </c>
      <c r="D35" s="17">
        <v>250</v>
      </c>
      <c r="E35" s="17">
        <f t="shared" si="3"/>
        <v>3717500</v>
      </c>
      <c r="F35" s="18">
        <v>14870</v>
      </c>
      <c r="G35" s="11"/>
      <c r="H35" s="12"/>
      <c r="I35" s="14"/>
      <c r="J35" s="107">
        <f>L35/1.2</f>
        <v>3037500</v>
      </c>
      <c r="K35" s="107">
        <f>L35-J35</f>
        <v>607500</v>
      </c>
      <c r="L35" s="40">
        <v>3645000</v>
      </c>
      <c r="M35" s="21"/>
      <c r="N35" s="21"/>
      <c r="O35" s="25"/>
      <c r="P35" s="44">
        <f t="shared" si="4"/>
        <v>3950000</v>
      </c>
      <c r="Q35" s="44">
        <f t="shared" si="5"/>
        <v>790000</v>
      </c>
      <c r="R35" s="31">
        <v>4740000</v>
      </c>
      <c r="S35" s="21"/>
      <c r="T35" s="21"/>
      <c r="U35" s="25"/>
      <c r="V35" s="21"/>
      <c r="W35" s="21"/>
      <c r="X35" s="25"/>
      <c r="Y35" s="65">
        <f t="shared" si="50"/>
        <v>3646875</v>
      </c>
      <c r="Z35" s="65">
        <f t="shared" si="51"/>
        <v>729375</v>
      </c>
      <c r="AA35" s="40">
        <v>4376250</v>
      </c>
      <c r="AB35" s="21"/>
      <c r="AC35" s="21"/>
      <c r="AD35" s="25"/>
      <c r="AE35" s="65">
        <f t="shared" si="27"/>
        <v>2627916.666666667</v>
      </c>
      <c r="AF35" s="65">
        <f t="shared" si="28"/>
        <v>525583.33333333302</v>
      </c>
      <c r="AG35" s="40">
        <v>3153500</v>
      </c>
      <c r="AH35" s="21"/>
      <c r="AI35" s="21"/>
      <c r="AJ35" s="25"/>
      <c r="AK35" s="43">
        <f>AM35/1.2</f>
        <v>2875000</v>
      </c>
      <c r="AL35" s="43">
        <f>AM35-AK35</f>
        <v>575000</v>
      </c>
      <c r="AM35" s="31">
        <v>3450000</v>
      </c>
      <c r="AN35" s="65">
        <f t="shared" si="52"/>
        <v>2901250</v>
      </c>
      <c r="AO35" s="65">
        <f t="shared" si="53"/>
        <v>580250</v>
      </c>
      <c r="AP35" s="31">
        <v>3481500</v>
      </c>
      <c r="AQ35" s="49">
        <f t="shared" si="48"/>
        <v>2750000</v>
      </c>
      <c r="AR35" s="49">
        <f t="shared" si="49"/>
        <v>550000</v>
      </c>
      <c r="AS35" s="31">
        <v>3300000</v>
      </c>
      <c r="AT35" s="42">
        <f>AV35/1.2</f>
        <v>3250000</v>
      </c>
      <c r="AU35" s="42">
        <f>AV35-AT35</f>
        <v>650000</v>
      </c>
      <c r="AV35" s="31">
        <v>3900000</v>
      </c>
      <c r="AW35" s="43">
        <f>AY35*1</f>
        <v>4249750</v>
      </c>
      <c r="AX35" s="21">
        <f>AY35-AW35</f>
        <v>0</v>
      </c>
      <c r="AY35" s="31">
        <v>4249750</v>
      </c>
      <c r="AZ35" s="42">
        <f t="shared" ref="AZ35:AZ36" si="54">BB35/1.2</f>
        <v>4083333.3333333335</v>
      </c>
      <c r="BA35" s="42">
        <f t="shared" ref="BA35:BA36" si="55">BB35-AZ35</f>
        <v>816666.66666666651</v>
      </c>
      <c r="BB35" s="31">
        <v>4900000</v>
      </c>
      <c r="BC35" s="75">
        <f>BE35/1.2</f>
        <v>2600000</v>
      </c>
      <c r="BD35" s="67">
        <f>BE35-BC35</f>
        <v>520000</v>
      </c>
      <c r="BE35" s="40">
        <v>3120000</v>
      </c>
      <c r="BF35" s="21"/>
      <c r="BG35" s="21"/>
      <c r="BH35" s="25"/>
      <c r="BI35" s="21"/>
      <c r="BJ35" s="21"/>
      <c r="BK35" s="25"/>
      <c r="BL35" s="21"/>
      <c r="BM35" s="21"/>
      <c r="BN35" s="25"/>
      <c r="BO35" s="12"/>
      <c r="BP35" s="12"/>
      <c r="BQ35" s="14"/>
      <c r="BR35" s="12"/>
      <c r="BS35" s="12"/>
      <c r="BT35" s="14"/>
      <c r="BU35" s="12"/>
      <c r="BV35" s="12"/>
      <c r="BW35" s="14"/>
      <c r="BX35" s="39">
        <f t="shared" si="1"/>
        <v>2600000</v>
      </c>
      <c r="BY35" s="10">
        <f t="shared" si="21"/>
        <v>3120000</v>
      </c>
      <c r="BZ35" s="64" t="s">
        <v>124</v>
      </c>
      <c r="CA35" s="78">
        <f t="shared" si="2"/>
        <v>2600000</v>
      </c>
      <c r="CB35" s="2">
        <f t="shared" si="17"/>
        <v>2990000</v>
      </c>
      <c r="CC35" s="87">
        <f t="shared" si="18"/>
        <v>11152.5</v>
      </c>
      <c r="CD35" s="89">
        <f>BE35-CC35</f>
        <v>3108847.5</v>
      </c>
    </row>
    <row r="36" spans="1:85" ht="18.75" customHeight="1">
      <c r="A36" s="6">
        <v>27</v>
      </c>
      <c r="B36" s="110" t="s">
        <v>32</v>
      </c>
      <c r="C36" s="4" t="s">
        <v>3</v>
      </c>
      <c r="D36" s="17">
        <v>10</v>
      </c>
      <c r="E36" s="17">
        <f t="shared" si="3"/>
        <v>613620</v>
      </c>
      <c r="F36" s="18">
        <v>61362</v>
      </c>
      <c r="G36" s="11"/>
      <c r="H36" s="12"/>
      <c r="I36" s="14"/>
      <c r="J36" s="12"/>
      <c r="K36" s="12"/>
      <c r="L36" s="25"/>
      <c r="M36" s="21"/>
      <c r="N36" s="21"/>
      <c r="O36" s="25"/>
      <c r="P36" s="44">
        <f t="shared" si="4"/>
        <v>741600</v>
      </c>
      <c r="Q36" s="44">
        <f t="shared" si="5"/>
        <v>148320</v>
      </c>
      <c r="R36" s="31">
        <v>889920</v>
      </c>
      <c r="S36" s="21"/>
      <c r="T36" s="21"/>
      <c r="U36" s="25"/>
      <c r="V36" s="21"/>
      <c r="W36" s="21"/>
      <c r="X36" s="25"/>
      <c r="Y36" s="65">
        <f t="shared" si="50"/>
        <v>781250</v>
      </c>
      <c r="Z36" s="65">
        <f t="shared" si="51"/>
        <v>156250</v>
      </c>
      <c r="AA36" s="40">
        <v>937500</v>
      </c>
      <c r="AB36" s="21"/>
      <c r="AC36" s="21"/>
      <c r="AD36" s="25"/>
      <c r="AE36" s="74">
        <f t="shared" si="27"/>
        <v>463900</v>
      </c>
      <c r="AF36" s="65">
        <f t="shared" si="28"/>
        <v>92780</v>
      </c>
      <c r="AG36" s="40">
        <v>556680</v>
      </c>
      <c r="AH36" s="21"/>
      <c r="AI36" s="21"/>
      <c r="AJ36" s="25"/>
      <c r="AK36" s="21"/>
      <c r="AL36" s="21"/>
      <c r="AM36" s="25"/>
      <c r="AN36" s="65">
        <f t="shared" si="52"/>
        <v>486750</v>
      </c>
      <c r="AO36" s="65">
        <f t="shared" si="53"/>
        <v>97350</v>
      </c>
      <c r="AP36" s="31">
        <v>584100</v>
      </c>
      <c r="AQ36" s="49">
        <f t="shared" si="48"/>
        <v>508500</v>
      </c>
      <c r="AR36" s="49">
        <f t="shared" si="49"/>
        <v>101700</v>
      </c>
      <c r="AS36" s="31">
        <v>610200</v>
      </c>
      <c r="AT36" s="21"/>
      <c r="AU36" s="21"/>
      <c r="AV36" s="25"/>
      <c r="AW36" s="21"/>
      <c r="AX36" s="21"/>
      <c r="AY36" s="25"/>
      <c r="AZ36" s="42">
        <f t="shared" si="54"/>
        <v>541666.66666666674</v>
      </c>
      <c r="BA36" s="42">
        <f t="shared" si="55"/>
        <v>108333.33333333326</v>
      </c>
      <c r="BB36" s="31">
        <v>650000</v>
      </c>
      <c r="BC36" s="21"/>
      <c r="BD36" s="21"/>
      <c r="BE36" s="25"/>
      <c r="BF36" s="21"/>
      <c r="BG36" s="21"/>
      <c r="BH36" s="25"/>
      <c r="BI36" s="21"/>
      <c r="BJ36" s="21"/>
      <c r="BK36" s="25"/>
      <c r="BL36" s="21"/>
      <c r="BM36" s="21"/>
      <c r="BN36" s="25"/>
      <c r="BO36" s="12"/>
      <c r="BP36" s="12"/>
      <c r="BQ36" s="14"/>
      <c r="BR36" s="12"/>
      <c r="BS36" s="12"/>
      <c r="BT36" s="14"/>
      <c r="BU36" s="12"/>
      <c r="BV36" s="12"/>
      <c r="BW36" s="14"/>
      <c r="BX36" s="9">
        <f t="shared" si="1"/>
        <v>463900</v>
      </c>
      <c r="BY36" s="10">
        <f t="shared" si="21"/>
        <v>556680</v>
      </c>
      <c r="BZ36" s="71" t="s">
        <v>117</v>
      </c>
      <c r="CA36" s="78">
        <f t="shared" si="2"/>
        <v>463900</v>
      </c>
      <c r="CB36" s="2">
        <f t="shared" si="17"/>
        <v>533485</v>
      </c>
      <c r="CC36" s="87">
        <f t="shared" si="18"/>
        <v>46021.5</v>
      </c>
      <c r="CD36" s="89">
        <f>AG36-CC36</f>
        <v>510658.5</v>
      </c>
      <c r="CE36"/>
      <c r="CF36"/>
      <c r="CG36"/>
    </row>
    <row r="37" spans="1:85" ht="27">
      <c r="A37" s="6">
        <v>28</v>
      </c>
      <c r="B37" s="110" t="s">
        <v>33</v>
      </c>
      <c r="C37" s="4" t="s">
        <v>3</v>
      </c>
      <c r="D37" s="17">
        <v>7</v>
      </c>
      <c r="E37" s="17">
        <f t="shared" si="3"/>
        <v>215600</v>
      </c>
      <c r="F37" s="18">
        <v>30800</v>
      </c>
      <c r="G37" s="11"/>
      <c r="H37" s="12"/>
      <c r="I37" s="14"/>
      <c r="J37" s="12"/>
      <c r="K37" s="12"/>
      <c r="L37" s="25"/>
      <c r="M37" s="21"/>
      <c r="N37" s="21"/>
      <c r="O37" s="25"/>
      <c r="P37" s="44"/>
      <c r="Q37" s="44"/>
      <c r="R37" s="31"/>
      <c r="S37" s="21"/>
      <c r="T37" s="21"/>
      <c r="U37" s="25"/>
      <c r="V37" s="21"/>
      <c r="W37" s="21"/>
      <c r="X37" s="25"/>
      <c r="Y37" s="65">
        <f t="shared" si="50"/>
        <v>211487.5</v>
      </c>
      <c r="Z37" s="65">
        <f t="shared" si="51"/>
        <v>42297.5</v>
      </c>
      <c r="AA37" s="40">
        <v>253785</v>
      </c>
      <c r="AB37" s="21"/>
      <c r="AC37" s="21"/>
      <c r="AD37" s="25"/>
      <c r="AE37" s="65">
        <f t="shared" si="27"/>
        <v>179048.33333333334</v>
      </c>
      <c r="AF37" s="65">
        <f t="shared" si="28"/>
        <v>35809.666666666657</v>
      </c>
      <c r="AG37" s="40">
        <v>214858</v>
      </c>
      <c r="AH37" s="21"/>
      <c r="AI37" s="21"/>
      <c r="AJ37" s="25"/>
      <c r="AK37" s="21"/>
      <c r="AL37" s="21"/>
      <c r="AM37" s="25"/>
      <c r="AN37" s="74">
        <f t="shared" si="52"/>
        <v>171710</v>
      </c>
      <c r="AO37" s="65">
        <f t="shared" si="53"/>
        <v>34342</v>
      </c>
      <c r="AP37" s="31">
        <v>206052</v>
      </c>
      <c r="AQ37" s="49">
        <f t="shared" si="48"/>
        <v>176925</v>
      </c>
      <c r="AR37" s="49">
        <f t="shared" si="49"/>
        <v>35385</v>
      </c>
      <c r="AS37" s="31">
        <v>212310</v>
      </c>
      <c r="AT37" s="21"/>
      <c r="AU37" s="21"/>
      <c r="AV37" s="25"/>
      <c r="AW37" s="21"/>
      <c r="AX37" s="21"/>
      <c r="AY37" s="25"/>
      <c r="AZ37" s="21"/>
      <c r="BA37" s="21"/>
      <c r="BB37" s="25"/>
      <c r="BC37" s="21"/>
      <c r="BD37" s="21"/>
      <c r="BE37" s="25"/>
      <c r="BF37" s="21"/>
      <c r="BG37" s="21"/>
      <c r="BH37" s="25"/>
      <c r="BI37" s="21"/>
      <c r="BJ37" s="21"/>
      <c r="BK37" s="25"/>
      <c r="BL37" s="21"/>
      <c r="BM37" s="21"/>
      <c r="BN37" s="25"/>
      <c r="BO37" s="12"/>
      <c r="BP37" s="12"/>
      <c r="BQ37" s="14"/>
      <c r="BR37" s="12"/>
      <c r="BS37" s="12"/>
      <c r="BT37" s="14"/>
      <c r="BU37" s="12"/>
      <c r="BV37" s="12"/>
      <c r="BW37" s="14"/>
      <c r="BX37" s="9">
        <f t="shared" si="1"/>
        <v>171710</v>
      </c>
      <c r="BY37" s="10">
        <f t="shared" si="21"/>
        <v>206052</v>
      </c>
      <c r="BZ37" s="64" t="s">
        <v>119</v>
      </c>
      <c r="CA37" s="78">
        <f t="shared" si="2"/>
        <v>171710</v>
      </c>
      <c r="CB37" s="2">
        <f t="shared" si="17"/>
        <v>197466.49999999997</v>
      </c>
      <c r="CC37" s="87">
        <f t="shared" si="18"/>
        <v>23100</v>
      </c>
      <c r="CD37" s="90">
        <f>AP37-CC37</f>
        <v>182952</v>
      </c>
      <c r="CE37"/>
      <c r="CF37"/>
      <c r="CG37"/>
    </row>
    <row r="38" spans="1:85" ht="51">
      <c r="A38" s="6">
        <v>29</v>
      </c>
      <c r="B38" s="110" t="s">
        <v>34</v>
      </c>
      <c r="C38" s="5" t="s">
        <v>131</v>
      </c>
      <c r="D38" s="17">
        <v>26</v>
      </c>
      <c r="E38" s="17">
        <f t="shared" si="3"/>
        <v>1401140</v>
      </c>
      <c r="F38" s="18">
        <v>53890</v>
      </c>
      <c r="G38" s="11"/>
      <c r="H38" s="12"/>
      <c r="I38" s="14"/>
      <c r="J38" s="12"/>
      <c r="K38" s="12"/>
      <c r="L38" s="25"/>
      <c r="M38" s="21"/>
      <c r="N38" s="21"/>
      <c r="O38" s="25"/>
      <c r="P38" s="44">
        <f t="shared" si="4"/>
        <v>1451580</v>
      </c>
      <c r="Q38" s="44">
        <f t="shared" si="5"/>
        <v>290316</v>
      </c>
      <c r="R38" s="31">
        <v>1741896</v>
      </c>
      <c r="S38" s="21"/>
      <c r="T38" s="21"/>
      <c r="U38" s="25"/>
      <c r="V38" s="21"/>
      <c r="W38" s="21"/>
      <c r="X38" s="25"/>
      <c r="Y38" s="65">
        <f t="shared" si="50"/>
        <v>1571050</v>
      </c>
      <c r="Z38" s="65">
        <f t="shared" si="51"/>
        <v>314210</v>
      </c>
      <c r="AA38" s="40">
        <v>1885260</v>
      </c>
      <c r="AB38" s="21"/>
      <c r="AC38" s="21"/>
      <c r="AD38" s="25"/>
      <c r="AE38" s="74">
        <f t="shared" si="27"/>
        <v>968976.66666666674</v>
      </c>
      <c r="AF38" s="65">
        <f t="shared" si="28"/>
        <v>193795.33333333326</v>
      </c>
      <c r="AG38" s="40">
        <v>1162772</v>
      </c>
      <c r="AH38" s="49">
        <f t="shared" ref="AH38:AH41" si="56">AJ38/1.2</f>
        <v>1135333.3333333335</v>
      </c>
      <c r="AI38" s="49">
        <f t="shared" ref="AI38:AI41" si="57">AJ38-AH38</f>
        <v>227066.66666666651</v>
      </c>
      <c r="AJ38" s="31">
        <v>1362400</v>
      </c>
      <c r="AK38" s="21"/>
      <c r="AL38" s="21"/>
      <c r="AM38" s="25"/>
      <c r="AN38" s="65">
        <f t="shared" si="52"/>
        <v>1096810</v>
      </c>
      <c r="AO38" s="65">
        <f t="shared" si="53"/>
        <v>219362</v>
      </c>
      <c r="AP38" s="31">
        <v>1316172</v>
      </c>
      <c r="AQ38" s="49">
        <f t="shared" si="48"/>
        <v>1147900</v>
      </c>
      <c r="AR38" s="49">
        <f t="shared" si="49"/>
        <v>229580</v>
      </c>
      <c r="AS38" s="31">
        <v>1377480</v>
      </c>
      <c r="AT38" s="21"/>
      <c r="AU38" s="21"/>
      <c r="AV38" s="25"/>
      <c r="AW38" s="21"/>
      <c r="AX38" s="21"/>
      <c r="AY38" s="25"/>
      <c r="AZ38" s="21"/>
      <c r="BA38" s="21"/>
      <c r="BB38" s="25"/>
      <c r="BC38" s="21"/>
      <c r="BD38" s="21"/>
      <c r="BE38" s="25"/>
      <c r="BF38" s="21"/>
      <c r="BG38" s="21"/>
      <c r="BH38" s="25"/>
      <c r="BI38" s="21"/>
      <c r="BJ38" s="21"/>
      <c r="BK38" s="25"/>
      <c r="BL38" s="21"/>
      <c r="BM38" s="21"/>
      <c r="BN38" s="25"/>
      <c r="BO38" s="12"/>
      <c r="BP38" s="12"/>
      <c r="BQ38" s="14"/>
      <c r="BR38" s="12"/>
      <c r="BS38" s="12"/>
      <c r="BT38" s="14"/>
      <c r="BU38" s="12"/>
      <c r="BV38" s="12"/>
      <c r="BW38" s="14"/>
      <c r="BX38" s="9">
        <f t="shared" si="1"/>
        <v>968976.66666666674</v>
      </c>
      <c r="BY38" s="10">
        <f t="shared" si="21"/>
        <v>1162772</v>
      </c>
      <c r="BZ38" s="71" t="s">
        <v>117</v>
      </c>
      <c r="CA38" s="78">
        <f t="shared" si="2"/>
        <v>968976.66666666674</v>
      </c>
      <c r="CB38" s="2">
        <f t="shared" si="17"/>
        <v>1114323.1666666667</v>
      </c>
      <c r="CC38" s="87">
        <f t="shared" si="18"/>
        <v>40417.5</v>
      </c>
      <c r="CD38" s="89">
        <f>AG38-CC38</f>
        <v>1122354.5</v>
      </c>
      <c r="CE38"/>
      <c r="CF38"/>
      <c r="CG38"/>
    </row>
    <row r="39" spans="1:85" ht="25.5">
      <c r="A39" s="6">
        <v>30</v>
      </c>
      <c r="B39" s="110" t="s">
        <v>35</v>
      </c>
      <c r="C39" s="4" t="s">
        <v>3</v>
      </c>
      <c r="D39" s="17">
        <v>400</v>
      </c>
      <c r="E39" s="17">
        <f t="shared" si="3"/>
        <v>7860000</v>
      </c>
      <c r="F39" s="18">
        <v>19650</v>
      </c>
      <c r="G39" s="11"/>
      <c r="H39" s="12"/>
      <c r="I39" s="14"/>
      <c r="J39" s="107">
        <f t="shared" ref="J39:J40" si="58">L39/1.2</f>
        <v>6240000</v>
      </c>
      <c r="K39" s="107">
        <f t="shared" ref="K39:K40" si="59">L39-J39</f>
        <v>1248000</v>
      </c>
      <c r="L39" s="40">
        <v>7488000</v>
      </c>
      <c r="M39" s="21"/>
      <c r="N39" s="21"/>
      <c r="O39" s="25"/>
      <c r="P39" s="44">
        <f t="shared" si="4"/>
        <v>9000000</v>
      </c>
      <c r="Q39" s="44">
        <f t="shared" si="5"/>
        <v>1800000</v>
      </c>
      <c r="R39" s="31">
        <v>10800000</v>
      </c>
      <c r="S39" s="21"/>
      <c r="T39" s="21"/>
      <c r="U39" s="25"/>
      <c r="V39" s="21"/>
      <c r="W39" s="21"/>
      <c r="X39" s="25"/>
      <c r="Y39" s="65">
        <f t="shared" si="50"/>
        <v>8130000</v>
      </c>
      <c r="Z39" s="65">
        <f t="shared" si="51"/>
        <v>1626000</v>
      </c>
      <c r="AA39" s="40">
        <v>9756000</v>
      </c>
      <c r="AB39" s="21"/>
      <c r="AC39" s="21"/>
      <c r="AD39" s="25"/>
      <c r="AE39" s="74">
        <f t="shared" si="27"/>
        <v>5381333.333333334</v>
      </c>
      <c r="AF39" s="65">
        <f t="shared" si="28"/>
        <v>1076266.666666666</v>
      </c>
      <c r="AG39" s="40">
        <v>6457600</v>
      </c>
      <c r="AH39" s="49">
        <f t="shared" si="56"/>
        <v>6433333.333333334</v>
      </c>
      <c r="AI39" s="49">
        <f t="shared" si="57"/>
        <v>1286666.666666666</v>
      </c>
      <c r="AJ39" s="31">
        <v>7720000</v>
      </c>
      <c r="AK39" s="43">
        <f t="shared" ref="AK39:AK40" si="60">AM39/1.2</f>
        <v>5632000</v>
      </c>
      <c r="AL39" s="43">
        <f t="shared" ref="AL39:AL40" si="61">AM39-AK39</f>
        <v>1126400</v>
      </c>
      <c r="AM39" s="31">
        <v>6758400</v>
      </c>
      <c r="AN39" s="65">
        <f t="shared" si="52"/>
        <v>6116000</v>
      </c>
      <c r="AO39" s="65">
        <f t="shared" si="53"/>
        <v>1223200</v>
      </c>
      <c r="AP39" s="31">
        <v>7339200</v>
      </c>
      <c r="AQ39" s="49">
        <f t="shared" si="48"/>
        <v>5700000</v>
      </c>
      <c r="AR39" s="49">
        <f t="shared" si="49"/>
        <v>1140000</v>
      </c>
      <c r="AS39" s="31">
        <v>6840000</v>
      </c>
      <c r="AT39" s="42">
        <f t="shared" ref="AT39:AT41" si="62">AV39/1.2</f>
        <v>7600000</v>
      </c>
      <c r="AU39" s="42">
        <f t="shared" ref="AU39:AU41" si="63">AV39-AT39</f>
        <v>1520000</v>
      </c>
      <c r="AV39" s="31">
        <v>9120000</v>
      </c>
      <c r="AW39" s="21"/>
      <c r="AX39" s="21"/>
      <c r="AY39" s="25"/>
      <c r="AZ39" s="21"/>
      <c r="BA39" s="21"/>
      <c r="BB39" s="25"/>
      <c r="BC39" s="67">
        <f t="shared" ref="BC39:BC40" si="64">BE39/1.2</f>
        <v>6224000</v>
      </c>
      <c r="BD39" s="67">
        <f t="shared" ref="BD39:BD40" si="65">BE39-BC39</f>
        <v>1244800</v>
      </c>
      <c r="BE39" s="40">
        <v>7468800</v>
      </c>
      <c r="BF39" s="21"/>
      <c r="BG39" s="21"/>
      <c r="BH39" s="25"/>
      <c r="BI39" s="21"/>
      <c r="BJ39" s="21"/>
      <c r="BK39" s="25"/>
      <c r="BL39" s="21"/>
      <c r="BM39" s="21"/>
      <c r="BN39" s="25"/>
      <c r="BO39" s="12"/>
      <c r="BP39" s="12"/>
      <c r="BQ39" s="14"/>
      <c r="BR39" s="12"/>
      <c r="BS39" s="12"/>
      <c r="BT39" s="14"/>
      <c r="BU39" s="12"/>
      <c r="BV39" s="12"/>
      <c r="BW39" s="14"/>
      <c r="BX39" s="39">
        <f t="shared" si="1"/>
        <v>5381333.333333334</v>
      </c>
      <c r="BY39" s="10">
        <f t="shared" si="21"/>
        <v>6457600.0000000009</v>
      </c>
      <c r="BZ39" s="71" t="s">
        <v>117</v>
      </c>
      <c r="CA39" s="78">
        <f t="shared" si="2"/>
        <v>5381333.333333334</v>
      </c>
      <c r="CB39" s="2">
        <f t="shared" si="17"/>
        <v>6188533.333333334</v>
      </c>
      <c r="CC39" s="87">
        <f t="shared" si="18"/>
        <v>14737.5</v>
      </c>
      <c r="CD39" s="89">
        <f>AG39-CC39</f>
        <v>6442862.5</v>
      </c>
    </row>
    <row r="40" spans="1:85" ht="25.5">
      <c r="A40" s="6">
        <v>31</v>
      </c>
      <c r="B40" s="110" t="s">
        <v>36</v>
      </c>
      <c r="C40" s="5" t="s">
        <v>3</v>
      </c>
      <c r="D40" s="17">
        <v>100</v>
      </c>
      <c r="E40" s="17">
        <f t="shared" si="3"/>
        <v>2689000</v>
      </c>
      <c r="F40" s="18">
        <v>26890</v>
      </c>
      <c r="G40" s="11"/>
      <c r="H40" s="12"/>
      <c r="I40" s="14"/>
      <c r="J40" s="107">
        <f t="shared" si="58"/>
        <v>2180000</v>
      </c>
      <c r="K40" s="107">
        <f t="shared" si="59"/>
        <v>436000</v>
      </c>
      <c r="L40" s="40">
        <v>2616000</v>
      </c>
      <c r="M40" s="21"/>
      <c r="N40" s="21"/>
      <c r="O40" s="25"/>
      <c r="P40" s="44">
        <f t="shared" si="4"/>
        <v>3290000</v>
      </c>
      <c r="Q40" s="44">
        <f t="shared" si="5"/>
        <v>658000</v>
      </c>
      <c r="R40" s="31">
        <v>3948000</v>
      </c>
      <c r="S40" s="21"/>
      <c r="T40" s="21"/>
      <c r="U40" s="25"/>
      <c r="V40" s="21"/>
      <c r="W40" s="21"/>
      <c r="X40" s="25"/>
      <c r="Y40" s="65">
        <f t="shared" si="50"/>
        <v>2970000</v>
      </c>
      <c r="Z40" s="65">
        <f t="shared" si="51"/>
        <v>594000</v>
      </c>
      <c r="AA40" s="40">
        <v>3564000</v>
      </c>
      <c r="AB40" s="21"/>
      <c r="AC40" s="21"/>
      <c r="AD40" s="25"/>
      <c r="AE40" s="65">
        <f t="shared" si="27"/>
        <v>2179000</v>
      </c>
      <c r="AF40" s="65">
        <f t="shared" si="28"/>
        <v>435800</v>
      </c>
      <c r="AG40" s="40">
        <v>2614800</v>
      </c>
      <c r="AH40" s="49">
        <f t="shared" si="56"/>
        <v>2210000</v>
      </c>
      <c r="AI40" s="49">
        <f t="shared" si="57"/>
        <v>442000</v>
      </c>
      <c r="AJ40" s="31">
        <v>2652000</v>
      </c>
      <c r="AK40" s="43">
        <f t="shared" si="60"/>
        <v>2000000</v>
      </c>
      <c r="AL40" s="43">
        <f t="shared" si="61"/>
        <v>400000</v>
      </c>
      <c r="AM40" s="31">
        <v>2400000</v>
      </c>
      <c r="AN40" s="65">
        <f t="shared" si="52"/>
        <v>2076250</v>
      </c>
      <c r="AO40" s="65">
        <f t="shared" si="53"/>
        <v>415250</v>
      </c>
      <c r="AP40" s="31">
        <v>2491500</v>
      </c>
      <c r="AQ40" s="49">
        <f t="shared" si="48"/>
        <v>2082500</v>
      </c>
      <c r="AR40" s="49">
        <f t="shared" si="49"/>
        <v>416500</v>
      </c>
      <c r="AS40" s="31">
        <v>2499000</v>
      </c>
      <c r="AT40" s="42">
        <f t="shared" si="62"/>
        <v>3075000</v>
      </c>
      <c r="AU40" s="42">
        <f t="shared" si="63"/>
        <v>615000</v>
      </c>
      <c r="AV40" s="31">
        <v>3690000</v>
      </c>
      <c r="AW40" s="43">
        <f>AY40*1</f>
        <v>2355500</v>
      </c>
      <c r="AX40" s="21">
        <f>AY40-AW40</f>
        <v>0</v>
      </c>
      <c r="AY40" s="31">
        <v>2355500</v>
      </c>
      <c r="AZ40" s="21"/>
      <c r="BA40" s="21"/>
      <c r="BB40" s="25"/>
      <c r="BC40" s="75">
        <f t="shared" si="64"/>
        <v>1991000</v>
      </c>
      <c r="BD40" s="67">
        <f t="shared" si="65"/>
        <v>398200</v>
      </c>
      <c r="BE40" s="40">
        <v>2389200</v>
      </c>
      <c r="BF40" s="21"/>
      <c r="BG40" s="21"/>
      <c r="BH40" s="25"/>
      <c r="BI40" s="21"/>
      <c r="BJ40" s="21"/>
      <c r="BK40" s="25"/>
      <c r="BL40" s="21"/>
      <c r="BM40" s="21"/>
      <c r="BN40" s="25"/>
      <c r="BO40" s="12"/>
      <c r="BP40" s="12"/>
      <c r="BQ40" s="14"/>
      <c r="BR40" s="12"/>
      <c r="BS40" s="12"/>
      <c r="BT40" s="14"/>
      <c r="BU40" s="12"/>
      <c r="BV40" s="12"/>
      <c r="BW40" s="14"/>
      <c r="BX40" s="39">
        <f t="shared" si="1"/>
        <v>1991000</v>
      </c>
      <c r="BY40" s="10">
        <f t="shared" si="21"/>
        <v>2389200</v>
      </c>
      <c r="BZ40" s="64" t="s">
        <v>124</v>
      </c>
      <c r="CA40" s="78">
        <f t="shared" si="2"/>
        <v>1991000</v>
      </c>
      <c r="CB40" s="2">
        <f t="shared" si="17"/>
        <v>2289650</v>
      </c>
      <c r="CC40" s="87">
        <f t="shared" si="18"/>
        <v>20167.5</v>
      </c>
      <c r="CD40" s="89">
        <f>BE40-CC40</f>
        <v>2369032.5</v>
      </c>
    </row>
    <row r="41" spans="1:85">
      <c r="A41" s="6">
        <v>32</v>
      </c>
      <c r="B41" s="110" t="s">
        <v>37</v>
      </c>
      <c r="C41" s="5" t="s">
        <v>3</v>
      </c>
      <c r="D41" s="17">
        <v>20</v>
      </c>
      <c r="E41" s="17">
        <f t="shared" si="3"/>
        <v>387400</v>
      </c>
      <c r="F41" s="18">
        <v>19370</v>
      </c>
      <c r="G41" s="11"/>
      <c r="H41" s="12"/>
      <c r="I41" s="14"/>
      <c r="J41" s="12"/>
      <c r="K41" s="12"/>
      <c r="L41" s="25"/>
      <c r="M41" s="21"/>
      <c r="N41" s="21"/>
      <c r="O41" s="25"/>
      <c r="P41" s="44">
        <f t="shared" si="4"/>
        <v>408000</v>
      </c>
      <c r="Q41" s="44">
        <f t="shared" si="5"/>
        <v>81600</v>
      </c>
      <c r="R41" s="31">
        <v>489600</v>
      </c>
      <c r="S41" s="21"/>
      <c r="T41" s="21"/>
      <c r="U41" s="25"/>
      <c r="V41" s="21"/>
      <c r="W41" s="21"/>
      <c r="X41" s="25"/>
      <c r="Y41" s="65">
        <f t="shared" si="50"/>
        <v>396000</v>
      </c>
      <c r="Z41" s="65">
        <f t="shared" si="51"/>
        <v>79200</v>
      </c>
      <c r="AA41" s="40">
        <v>475200</v>
      </c>
      <c r="AB41" s="21"/>
      <c r="AC41" s="21"/>
      <c r="AD41" s="25"/>
      <c r="AE41" s="74">
        <f t="shared" si="27"/>
        <v>277066.66666666669</v>
      </c>
      <c r="AF41" s="65">
        <f t="shared" si="28"/>
        <v>55413.333333333314</v>
      </c>
      <c r="AG41" s="40">
        <v>332480</v>
      </c>
      <c r="AH41" s="49">
        <f t="shared" si="56"/>
        <v>315000</v>
      </c>
      <c r="AI41" s="49">
        <f t="shared" si="57"/>
        <v>63000</v>
      </c>
      <c r="AJ41" s="31">
        <v>378000</v>
      </c>
      <c r="AK41" s="21"/>
      <c r="AL41" s="21"/>
      <c r="AM41" s="25"/>
      <c r="AN41" s="65">
        <f t="shared" si="52"/>
        <v>305800</v>
      </c>
      <c r="AO41" s="65">
        <f t="shared" si="53"/>
        <v>61160</v>
      </c>
      <c r="AP41" s="31">
        <v>366960</v>
      </c>
      <c r="AQ41" s="49">
        <f t="shared" si="48"/>
        <v>316500</v>
      </c>
      <c r="AR41" s="49">
        <f t="shared" si="49"/>
        <v>63300</v>
      </c>
      <c r="AS41" s="31">
        <v>379800</v>
      </c>
      <c r="AT41" s="42">
        <f t="shared" si="62"/>
        <v>350000</v>
      </c>
      <c r="AU41" s="42">
        <f t="shared" si="63"/>
        <v>70000</v>
      </c>
      <c r="AV41" s="31">
        <v>420000</v>
      </c>
      <c r="AW41" s="21"/>
      <c r="AX41" s="21"/>
      <c r="AY41" s="25"/>
      <c r="AZ41" s="42">
        <f>BB41/1.2</f>
        <v>500000</v>
      </c>
      <c r="BA41" s="42">
        <f>BB41-AZ41</f>
        <v>100000</v>
      </c>
      <c r="BB41" s="31">
        <v>600000</v>
      </c>
      <c r="BC41" s="21"/>
      <c r="BD41" s="21"/>
      <c r="BE41" s="25"/>
      <c r="BF41" s="21"/>
      <c r="BG41" s="21"/>
      <c r="BH41" s="25"/>
      <c r="BI41" s="21"/>
      <c r="BJ41" s="21"/>
      <c r="BK41" s="25"/>
      <c r="BL41" s="21"/>
      <c r="BM41" s="21"/>
      <c r="BN41" s="25"/>
      <c r="BO41" s="12"/>
      <c r="BP41" s="12"/>
      <c r="BQ41" s="14"/>
      <c r="BR41" s="12"/>
      <c r="BS41" s="12"/>
      <c r="BT41" s="14"/>
      <c r="BU41" s="12"/>
      <c r="BV41" s="12"/>
      <c r="BW41" s="14"/>
      <c r="BX41" s="9">
        <f t="shared" si="1"/>
        <v>277066.66666666669</v>
      </c>
      <c r="BY41" s="10">
        <f t="shared" si="21"/>
        <v>332480</v>
      </c>
      <c r="BZ41" s="71" t="s">
        <v>117</v>
      </c>
      <c r="CA41" s="78">
        <f t="shared" si="2"/>
        <v>277066.66666666669</v>
      </c>
      <c r="CB41" s="2">
        <f t="shared" si="17"/>
        <v>318626.66666666669</v>
      </c>
      <c r="CC41" s="87">
        <f t="shared" si="18"/>
        <v>14527.5</v>
      </c>
      <c r="CD41" s="89">
        <f>AG41-CC41</f>
        <v>317952.5</v>
      </c>
      <c r="CE41"/>
      <c r="CF41"/>
      <c r="CG41"/>
    </row>
    <row r="42" spans="1:85" ht="25.5">
      <c r="A42" s="6">
        <v>33</v>
      </c>
      <c r="B42" s="110" t="s">
        <v>38</v>
      </c>
      <c r="C42" s="4" t="s">
        <v>3</v>
      </c>
      <c r="D42" s="17">
        <v>7</v>
      </c>
      <c r="E42" s="17">
        <f t="shared" si="3"/>
        <v>160944</v>
      </c>
      <c r="F42" s="18">
        <v>22992</v>
      </c>
      <c r="G42" s="11"/>
      <c r="H42" s="12"/>
      <c r="I42" s="14"/>
      <c r="J42" s="12"/>
      <c r="K42" s="12"/>
      <c r="L42" s="25"/>
      <c r="M42" s="21"/>
      <c r="N42" s="21"/>
      <c r="O42" s="25"/>
      <c r="P42" s="44">
        <f t="shared" si="4"/>
        <v>151200</v>
      </c>
      <c r="Q42" s="44">
        <f t="shared" si="5"/>
        <v>30240</v>
      </c>
      <c r="R42" s="31">
        <v>181440</v>
      </c>
      <c r="S42" s="21"/>
      <c r="T42" s="21"/>
      <c r="U42" s="25"/>
      <c r="V42" s="21"/>
      <c r="W42" s="21"/>
      <c r="X42" s="25"/>
      <c r="Y42" s="65">
        <f t="shared" si="50"/>
        <v>218750</v>
      </c>
      <c r="Z42" s="65">
        <f t="shared" si="51"/>
        <v>43750</v>
      </c>
      <c r="AA42" s="40">
        <v>262500</v>
      </c>
      <c r="AB42" s="21"/>
      <c r="AC42" s="21"/>
      <c r="AD42" s="25"/>
      <c r="AE42" s="74">
        <f t="shared" si="27"/>
        <v>111498.33333333334</v>
      </c>
      <c r="AF42" s="65">
        <f t="shared" si="28"/>
        <v>22299.666666666657</v>
      </c>
      <c r="AG42" s="40">
        <v>133798</v>
      </c>
      <c r="AH42" s="21"/>
      <c r="AI42" s="21"/>
      <c r="AJ42" s="25"/>
      <c r="AK42" s="21"/>
      <c r="AL42" s="21"/>
      <c r="AM42" s="25"/>
      <c r="AN42" s="65">
        <f t="shared" si="52"/>
        <v>126665</v>
      </c>
      <c r="AO42" s="65">
        <f t="shared" si="53"/>
        <v>25333</v>
      </c>
      <c r="AP42" s="31">
        <v>151998</v>
      </c>
      <c r="AQ42" s="49">
        <f t="shared" si="48"/>
        <v>133700</v>
      </c>
      <c r="AR42" s="49">
        <f t="shared" si="49"/>
        <v>26740</v>
      </c>
      <c r="AS42" s="31">
        <v>160440</v>
      </c>
      <c r="AT42" s="21"/>
      <c r="AU42" s="21"/>
      <c r="AV42" s="25"/>
      <c r="AW42" s="21"/>
      <c r="AX42" s="21"/>
      <c r="AY42" s="25"/>
      <c r="AZ42" s="21"/>
      <c r="BA42" s="21"/>
      <c r="BB42" s="25"/>
      <c r="BC42" s="21"/>
      <c r="BD42" s="21"/>
      <c r="BE42" s="25"/>
      <c r="BF42" s="21"/>
      <c r="BG42" s="21"/>
      <c r="BH42" s="25"/>
      <c r="BI42" s="21"/>
      <c r="BJ42" s="21"/>
      <c r="BK42" s="25"/>
      <c r="BL42" s="21"/>
      <c r="BM42" s="21"/>
      <c r="BN42" s="25"/>
      <c r="BO42" s="12"/>
      <c r="BP42" s="12"/>
      <c r="BQ42" s="14"/>
      <c r="BR42" s="12"/>
      <c r="BS42" s="12"/>
      <c r="BT42" s="14"/>
      <c r="BU42" s="12"/>
      <c r="BV42" s="12"/>
      <c r="BW42" s="14"/>
      <c r="BX42" s="9">
        <f t="shared" ref="BX42:BX73" si="66">MIN(G42,J42,M42,P42,S42,V42,Y42,BU42,AB42,AE42,AH42,AK42,AN42,BR42,BO42,BL42,BI42,BF42,BC42,AZ42,AW42,AT42,AQ42)</f>
        <v>111498.33333333334</v>
      </c>
      <c r="BY42" s="10">
        <f t="shared" si="21"/>
        <v>133798</v>
      </c>
      <c r="BZ42" s="71" t="s">
        <v>117</v>
      </c>
      <c r="CA42" s="78">
        <f t="shared" ref="CA42:CA73" si="67">MIN(BU42,BR42,BL42,BO42,BI42,BF42,BC42,AZ42,AW42,AT42,AQ42,AN42,AK42,AH42,AE42,AB42,Y42,V42,S42,P42,M42,J42,G42)</f>
        <v>111498.33333333334</v>
      </c>
      <c r="CB42" s="2">
        <f t="shared" si="17"/>
        <v>128223.08333333333</v>
      </c>
      <c r="CC42" s="87">
        <f t="shared" si="18"/>
        <v>17244</v>
      </c>
      <c r="CD42" s="89">
        <f>AG42-CC42</f>
        <v>116554</v>
      </c>
      <c r="CE42"/>
      <c r="CF42"/>
      <c r="CG42"/>
    </row>
    <row r="43" spans="1:85" ht="38.25">
      <c r="A43" s="6">
        <v>34</v>
      </c>
      <c r="B43" s="110" t="s">
        <v>39</v>
      </c>
      <c r="C43" s="5" t="s">
        <v>3</v>
      </c>
      <c r="D43" s="17">
        <v>30</v>
      </c>
      <c r="E43" s="17">
        <f t="shared" si="3"/>
        <v>880800</v>
      </c>
      <c r="F43" s="18">
        <v>29360</v>
      </c>
      <c r="G43" s="11"/>
      <c r="H43" s="12"/>
      <c r="I43" s="14"/>
      <c r="J43" s="12"/>
      <c r="K43" s="12"/>
      <c r="L43" s="25"/>
      <c r="M43" s="21"/>
      <c r="N43" s="21"/>
      <c r="O43" s="25"/>
      <c r="P43" s="44">
        <f t="shared" si="4"/>
        <v>922500</v>
      </c>
      <c r="Q43" s="44">
        <f t="shared" si="5"/>
        <v>184500</v>
      </c>
      <c r="R43" s="31">
        <v>1107000</v>
      </c>
      <c r="S43" s="21"/>
      <c r="T43" s="21"/>
      <c r="U43" s="25"/>
      <c r="V43" s="75">
        <f t="shared" ref="V43:V47" si="68">X43/1.2</f>
        <v>612425</v>
      </c>
      <c r="W43" s="67">
        <f t="shared" ref="W43:W47" si="69">X43-V43</f>
        <v>122485</v>
      </c>
      <c r="X43" s="40">
        <v>734910</v>
      </c>
      <c r="Y43" s="21"/>
      <c r="Z43" s="21"/>
      <c r="AA43" s="25"/>
      <c r="AB43" s="21"/>
      <c r="AC43" s="21"/>
      <c r="AD43" s="25"/>
      <c r="AE43" s="66"/>
      <c r="AF43" s="66"/>
      <c r="AG43" s="25"/>
      <c r="AH43" s="21"/>
      <c r="AI43" s="21"/>
      <c r="AJ43" s="25"/>
      <c r="AK43" s="21"/>
      <c r="AL43" s="21"/>
      <c r="AM43" s="25"/>
      <c r="AN43" s="21"/>
      <c r="AO43" s="21"/>
      <c r="AP43" s="31"/>
      <c r="AQ43" s="21"/>
      <c r="AR43" s="21"/>
      <c r="AS43" s="25"/>
      <c r="AT43" s="21"/>
      <c r="AU43" s="21"/>
      <c r="AV43" s="25"/>
      <c r="AW43" s="21"/>
      <c r="AX43" s="21"/>
      <c r="AY43" s="25"/>
      <c r="AZ43" s="21"/>
      <c r="BA43" s="21"/>
      <c r="BB43" s="25"/>
      <c r="BC43" s="21"/>
      <c r="BD43" s="21"/>
      <c r="BE43" s="25"/>
      <c r="BF43" s="21"/>
      <c r="BG43" s="21"/>
      <c r="BH43" s="25"/>
      <c r="BI43" s="21"/>
      <c r="BJ43" s="21"/>
      <c r="BK43" s="25"/>
      <c r="BL43" s="21"/>
      <c r="BM43" s="21"/>
      <c r="BN43" s="25"/>
      <c r="BO43" s="12"/>
      <c r="BP43" s="12"/>
      <c r="BQ43" s="14"/>
      <c r="BR43" s="12"/>
      <c r="BS43" s="12"/>
      <c r="BT43" s="14"/>
      <c r="BU43" s="12"/>
      <c r="BV43" s="12"/>
      <c r="BW43" s="14"/>
      <c r="BX43" s="9">
        <f t="shared" si="66"/>
        <v>612425</v>
      </c>
      <c r="BY43" s="10">
        <f t="shared" si="21"/>
        <v>734910</v>
      </c>
      <c r="BZ43" s="64" t="s">
        <v>114</v>
      </c>
      <c r="CA43" s="78">
        <f t="shared" si="67"/>
        <v>612425</v>
      </c>
      <c r="CB43" s="2">
        <f t="shared" si="17"/>
        <v>704288.75</v>
      </c>
      <c r="CC43" s="87">
        <f t="shared" si="18"/>
        <v>22020</v>
      </c>
      <c r="CD43" s="89">
        <f>X43-CC43</f>
        <v>712890</v>
      </c>
      <c r="CE43"/>
      <c r="CF43"/>
      <c r="CG43"/>
    </row>
    <row r="44" spans="1:85" ht="38.25">
      <c r="A44" s="6">
        <v>35</v>
      </c>
      <c r="B44" s="110" t="s">
        <v>40</v>
      </c>
      <c r="C44" s="4" t="s">
        <v>3</v>
      </c>
      <c r="D44" s="17">
        <v>15</v>
      </c>
      <c r="E44" s="17">
        <f t="shared" si="3"/>
        <v>786300</v>
      </c>
      <c r="F44" s="18">
        <v>52420</v>
      </c>
      <c r="G44" s="11"/>
      <c r="H44" s="12"/>
      <c r="I44" s="14"/>
      <c r="J44" s="12"/>
      <c r="K44" s="12"/>
      <c r="L44" s="25"/>
      <c r="M44" s="21"/>
      <c r="N44" s="21"/>
      <c r="O44" s="25"/>
      <c r="P44" s="44">
        <f t="shared" si="4"/>
        <v>1062000</v>
      </c>
      <c r="Q44" s="44">
        <f t="shared" si="5"/>
        <v>212400</v>
      </c>
      <c r="R44" s="31">
        <v>1274400</v>
      </c>
      <c r="S44" s="21"/>
      <c r="T44" s="21"/>
      <c r="U44" s="25"/>
      <c r="V44" s="67">
        <f t="shared" si="68"/>
        <v>743237.5</v>
      </c>
      <c r="W44" s="67">
        <f t="shared" si="69"/>
        <v>148647.5</v>
      </c>
      <c r="X44" s="40">
        <v>891885</v>
      </c>
      <c r="Y44" s="21"/>
      <c r="Z44" s="21"/>
      <c r="AA44" s="25"/>
      <c r="AB44" s="21"/>
      <c r="AC44" s="21"/>
      <c r="AD44" s="25"/>
      <c r="AE44" s="66"/>
      <c r="AF44" s="66"/>
      <c r="AG44" s="25"/>
      <c r="AH44" s="21"/>
      <c r="AI44" s="21"/>
      <c r="AJ44" s="25"/>
      <c r="AK44" s="21"/>
      <c r="AL44" s="21"/>
      <c r="AM44" s="25"/>
      <c r="AN44" s="21"/>
      <c r="AO44" s="21"/>
      <c r="AP44" s="31"/>
      <c r="AQ44" s="21"/>
      <c r="AR44" s="21"/>
      <c r="AS44" s="25"/>
      <c r="AT44" s="21"/>
      <c r="AU44" s="21"/>
      <c r="AV44" s="25"/>
      <c r="AW44" s="21"/>
      <c r="AX44" s="21"/>
      <c r="AY44" s="25"/>
      <c r="AZ44" s="21"/>
      <c r="BA44" s="21"/>
      <c r="BB44" s="25"/>
      <c r="BC44" s="21"/>
      <c r="BD44" s="21"/>
      <c r="BE44" s="25"/>
      <c r="BF44" s="21"/>
      <c r="BG44" s="21"/>
      <c r="BH44" s="25"/>
      <c r="BI44" s="21"/>
      <c r="BJ44" s="21"/>
      <c r="BK44" s="25"/>
      <c r="BL44" s="21"/>
      <c r="BM44" s="21"/>
      <c r="BN44" s="25"/>
      <c r="BO44" s="12"/>
      <c r="BP44" s="12"/>
      <c r="BQ44" s="14"/>
      <c r="BR44" s="12"/>
      <c r="BS44" s="12"/>
      <c r="BT44" s="14"/>
      <c r="BU44" s="12"/>
      <c r="BV44" s="12"/>
      <c r="BW44" s="14"/>
      <c r="BX44" s="9">
        <f t="shared" si="66"/>
        <v>743237.5</v>
      </c>
      <c r="BY44" s="10">
        <f t="shared" si="21"/>
        <v>891885</v>
      </c>
      <c r="BZ44" s="71" t="s">
        <v>133</v>
      </c>
      <c r="CA44" s="78">
        <f t="shared" si="67"/>
        <v>743237.5</v>
      </c>
      <c r="CB44" s="2">
        <f t="shared" si="17"/>
        <v>854723.12499999988</v>
      </c>
      <c r="CC44" s="87">
        <f t="shared" si="18"/>
        <v>39315</v>
      </c>
      <c r="CD44"/>
      <c r="CE44"/>
      <c r="CF44"/>
      <c r="CG44"/>
    </row>
    <row r="45" spans="1:85" ht="25.5">
      <c r="A45" s="6">
        <v>36</v>
      </c>
      <c r="B45" s="110" t="s">
        <v>41</v>
      </c>
      <c r="C45" s="4" t="s">
        <v>3</v>
      </c>
      <c r="D45" s="17">
        <v>70</v>
      </c>
      <c r="E45" s="17">
        <f t="shared" si="3"/>
        <v>735000</v>
      </c>
      <c r="F45" s="18">
        <v>10500</v>
      </c>
      <c r="G45" s="11"/>
      <c r="H45" s="12"/>
      <c r="I45" s="14"/>
      <c r="J45" s="12"/>
      <c r="K45" s="12"/>
      <c r="L45" s="25"/>
      <c r="M45" s="21"/>
      <c r="N45" s="21"/>
      <c r="O45" s="25"/>
      <c r="P45" s="44">
        <f t="shared" si="4"/>
        <v>756000</v>
      </c>
      <c r="Q45" s="44">
        <f t="shared" si="5"/>
        <v>151200</v>
      </c>
      <c r="R45" s="31">
        <v>907200</v>
      </c>
      <c r="S45" s="21"/>
      <c r="T45" s="21"/>
      <c r="U45" s="25"/>
      <c r="V45" s="75">
        <f t="shared" si="68"/>
        <v>489241.66666666669</v>
      </c>
      <c r="W45" s="67">
        <f t="shared" si="69"/>
        <v>97848.333333333314</v>
      </c>
      <c r="X45" s="40">
        <v>587090</v>
      </c>
      <c r="Y45" s="21"/>
      <c r="Z45" s="21"/>
      <c r="AA45" s="25"/>
      <c r="AB45" s="21"/>
      <c r="AC45" s="21"/>
      <c r="AD45" s="25"/>
      <c r="AE45" s="66"/>
      <c r="AF45" s="66"/>
      <c r="AG45" s="25"/>
      <c r="AH45" s="21"/>
      <c r="AI45" s="21"/>
      <c r="AJ45" s="25"/>
      <c r="AK45" s="21"/>
      <c r="AL45" s="21"/>
      <c r="AM45" s="25"/>
      <c r="AN45" s="21"/>
      <c r="AO45" s="21"/>
      <c r="AP45" s="31"/>
      <c r="AQ45" s="21"/>
      <c r="AR45" s="21"/>
      <c r="AS45" s="25"/>
      <c r="AT45" s="21"/>
      <c r="AU45" s="21"/>
      <c r="AV45" s="25"/>
      <c r="AW45" s="21"/>
      <c r="AX45" s="21"/>
      <c r="AY45" s="25"/>
      <c r="AZ45" s="21"/>
      <c r="BA45" s="21"/>
      <c r="BB45" s="25"/>
      <c r="BC45" s="85">
        <f>BE45/1.2</f>
        <v>560000</v>
      </c>
      <c r="BD45" s="67">
        <f>BE45-BC45</f>
        <v>112000</v>
      </c>
      <c r="BE45" s="40">
        <v>672000</v>
      </c>
      <c r="BF45" s="21"/>
      <c r="BG45" s="21"/>
      <c r="BH45" s="25"/>
      <c r="BI45" s="21"/>
      <c r="BJ45" s="21"/>
      <c r="BK45" s="25"/>
      <c r="BL45" s="21"/>
      <c r="BM45" s="21"/>
      <c r="BN45" s="25"/>
      <c r="BO45" s="12"/>
      <c r="BP45" s="12"/>
      <c r="BQ45" s="14"/>
      <c r="BR45" s="12"/>
      <c r="BS45" s="12"/>
      <c r="BT45" s="14"/>
      <c r="BU45" s="12"/>
      <c r="BV45" s="12"/>
      <c r="BW45" s="14"/>
      <c r="BX45" s="9">
        <f t="shared" si="66"/>
        <v>489241.66666666669</v>
      </c>
      <c r="BY45" s="10">
        <f t="shared" si="21"/>
        <v>587090</v>
      </c>
      <c r="BZ45" s="64" t="s">
        <v>114</v>
      </c>
      <c r="CA45" s="78">
        <f t="shared" si="67"/>
        <v>489241.66666666669</v>
      </c>
      <c r="CB45" s="2">
        <f t="shared" si="17"/>
        <v>562627.91666666663</v>
      </c>
      <c r="CC45" s="87">
        <f t="shared" si="18"/>
        <v>7875</v>
      </c>
      <c r="CD45" s="89">
        <f>X45-CC45</f>
        <v>579215</v>
      </c>
      <c r="CE45"/>
      <c r="CF45"/>
      <c r="CG45"/>
    </row>
    <row r="46" spans="1:85">
      <c r="A46" s="6">
        <v>37</v>
      </c>
      <c r="B46" s="110" t="s">
        <v>42</v>
      </c>
      <c r="C46" s="4" t="s">
        <v>3</v>
      </c>
      <c r="D46" s="17">
        <v>50</v>
      </c>
      <c r="E46" s="17">
        <f t="shared" si="3"/>
        <v>1701000</v>
      </c>
      <c r="F46" s="18">
        <v>34020</v>
      </c>
      <c r="G46" s="11"/>
      <c r="H46" s="12"/>
      <c r="I46" s="14"/>
      <c r="J46" s="12"/>
      <c r="K46" s="12"/>
      <c r="L46" s="25"/>
      <c r="M46" s="21"/>
      <c r="N46" s="21"/>
      <c r="O46" s="25"/>
      <c r="P46" s="44"/>
      <c r="Q46" s="44"/>
      <c r="R46" s="31"/>
      <c r="S46" s="21"/>
      <c r="T46" s="21"/>
      <c r="U46" s="25"/>
      <c r="V46" s="75">
        <f t="shared" si="68"/>
        <v>1162041.6666666667</v>
      </c>
      <c r="W46" s="67">
        <f t="shared" si="69"/>
        <v>232408.33333333326</v>
      </c>
      <c r="X46" s="40">
        <v>1394450</v>
      </c>
      <c r="Y46" s="21"/>
      <c r="Z46" s="21"/>
      <c r="AA46" s="25"/>
      <c r="AB46" s="21"/>
      <c r="AC46" s="21"/>
      <c r="AD46" s="25"/>
      <c r="AE46" s="65">
        <f t="shared" ref="AE46:AE75" si="70">AG46/1.2</f>
        <v>1416416.6666666667</v>
      </c>
      <c r="AF46" s="65">
        <f t="shared" ref="AF46:AF75" si="71">AG46-AE46</f>
        <v>283283.33333333326</v>
      </c>
      <c r="AG46" s="40">
        <v>1699700</v>
      </c>
      <c r="AH46" s="21"/>
      <c r="AI46" s="21"/>
      <c r="AJ46" s="25"/>
      <c r="AK46" s="21"/>
      <c r="AL46" s="21"/>
      <c r="AM46" s="25"/>
      <c r="AN46" s="21"/>
      <c r="AO46" s="21"/>
      <c r="AP46" s="31"/>
      <c r="AQ46" s="21"/>
      <c r="AR46" s="21"/>
      <c r="AS46" s="25"/>
      <c r="AT46" s="21"/>
      <c r="AU46" s="21"/>
      <c r="AV46" s="25"/>
      <c r="AW46" s="21"/>
      <c r="AX46" s="21"/>
      <c r="AY46" s="25"/>
      <c r="AZ46" s="21"/>
      <c r="BA46" s="21"/>
      <c r="BB46" s="25"/>
      <c r="BC46" s="66"/>
      <c r="BD46" s="66"/>
      <c r="BE46" s="25"/>
      <c r="BF46" s="21"/>
      <c r="BG46" s="21"/>
      <c r="BH46" s="25"/>
      <c r="BI46" s="21"/>
      <c r="BJ46" s="21"/>
      <c r="BK46" s="25"/>
      <c r="BL46" s="21"/>
      <c r="BM46" s="21"/>
      <c r="BN46" s="25"/>
      <c r="BO46" s="12"/>
      <c r="BP46" s="12"/>
      <c r="BQ46" s="14"/>
      <c r="BR46" s="12"/>
      <c r="BS46" s="12"/>
      <c r="BT46" s="14"/>
      <c r="BU46" s="12"/>
      <c r="BV46" s="12"/>
      <c r="BW46" s="14"/>
      <c r="BX46" s="9">
        <f t="shared" si="66"/>
        <v>1162041.6666666667</v>
      </c>
      <c r="BY46" s="10">
        <f t="shared" si="21"/>
        <v>1394450</v>
      </c>
      <c r="BZ46" s="64" t="s">
        <v>114</v>
      </c>
      <c r="CA46" s="78">
        <f t="shared" si="67"/>
        <v>1162041.6666666667</v>
      </c>
      <c r="CB46" s="2">
        <f t="shared" si="17"/>
        <v>1336347.9166666667</v>
      </c>
      <c r="CC46" s="87">
        <f t="shared" si="18"/>
        <v>25515</v>
      </c>
      <c r="CD46" s="89">
        <f>X46-CC46</f>
        <v>1368935</v>
      </c>
      <c r="CE46"/>
      <c r="CF46"/>
      <c r="CG46"/>
    </row>
    <row r="47" spans="1:85" ht="38.25">
      <c r="A47" s="6">
        <v>38</v>
      </c>
      <c r="B47" s="110" t="s">
        <v>43</v>
      </c>
      <c r="C47" s="5" t="s">
        <v>3</v>
      </c>
      <c r="D47" s="17">
        <v>180</v>
      </c>
      <c r="E47" s="17">
        <f t="shared" si="3"/>
        <v>4252500</v>
      </c>
      <c r="F47" s="18">
        <v>23625</v>
      </c>
      <c r="G47" s="11"/>
      <c r="H47" s="12"/>
      <c r="I47" s="14"/>
      <c r="J47" s="107">
        <f>L47/1.2</f>
        <v>3528000</v>
      </c>
      <c r="K47" s="107">
        <f>L47-J47</f>
        <v>705600</v>
      </c>
      <c r="L47" s="40">
        <v>4233600</v>
      </c>
      <c r="M47" s="21"/>
      <c r="N47" s="21"/>
      <c r="O47" s="25"/>
      <c r="P47" s="44">
        <f t="shared" si="4"/>
        <v>4081500</v>
      </c>
      <c r="Q47" s="44">
        <f t="shared" si="5"/>
        <v>816300</v>
      </c>
      <c r="R47" s="31">
        <v>4897800</v>
      </c>
      <c r="S47" s="21"/>
      <c r="T47" s="21"/>
      <c r="U47" s="25"/>
      <c r="V47" s="67">
        <f t="shared" si="68"/>
        <v>2938350</v>
      </c>
      <c r="W47" s="67">
        <f t="shared" si="69"/>
        <v>587670</v>
      </c>
      <c r="X47" s="40">
        <v>3526020</v>
      </c>
      <c r="Y47" s="21"/>
      <c r="Z47" s="21"/>
      <c r="AA47" s="25"/>
      <c r="AB47" s="79">
        <f>AD47/1.2</f>
        <v>2934000</v>
      </c>
      <c r="AC47" s="68">
        <f>AD47-AB47</f>
        <v>586800</v>
      </c>
      <c r="AD47" s="40">
        <v>3520800</v>
      </c>
      <c r="AE47" s="65">
        <f t="shared" si="70"/>
        <v>3178200</v>
      </c>
      <c r="AF47" s="65">
        <f t="shared" si="71"/>
        <v>635640</v>
      </c>
      <c r="AG47" s="40">
        <v>3813840</v>
      </c>
      <c r="AH47" s="21"/>
      <c r="AI47" s="21"/>
      <c r="AJ47" s="25"/>
      <c r="AK47" s="43">
        <f>AM47/1.2</f>
        <v>3177000</v>
      </c>
      <c r="AL47" s="43">
        <f>AM47-AK47</f>
        <v>635400</v>
      </c>
      <c r="AM47" s="31">
        <v>3812400</v>
      </c>
      <c r="AN47" s="21"/>
      <c r="AO47" s="21"/>
      <c r="AP47" s="31"/>
      <c r="AQ47" s="49">
        <f t="shared" ref="AQ47:AQ52" si="72">AS47/1.2</f>
        <v>3267000</v>
      </c>
      <c r="AR47" s="49">
        <f t="shared" ref="AR47:AR52" si="73">AS47-AQ47</f>
        <v>653400</v>
      </c>
      <c r="AS47" s="31">
        <v>3920400</v>
      </c>
      <c r="AT47" s="21"/>
      <c r="AU47" s="21"/>
      <c r="AV47" s="25"/>
      <c r="AW47" s="21"/>
      <c r="AX47" s="21"/>
      <c r="AY47" s="25"/>
      <c r="AZ47" s="21"/>
      <c r="BA47" s="21"/>
      <c r="BB47" s="25"/>
      <c r="BC47" s="66"/>
      <c r="BD47" s="66"/>
      <c r="BE47" s="25"/>
      <c r="BF47" s="21"/>
      <c r="BG47" s="21"/>
      <c r="BH47" s="25"/>
      <c r="BI47" s="21"/>
      <c r="BJ47" s="21"/>
      <c r="BK47" s="25"/>
      <c r="BL47" s="21"/>
      <c r="BM47" s="21"/>
      <c r="BN47" s="25"/>
      <c r="BO47" s="12"/>
      <c r="BP47" s="12"/>
      <c r="BQ47" s="14"/>
      <c r="BR47" s="12"/>
      <c r="BS47" s="12"/>
      <c r="BT47" s="14"/>
      <c r="BU47" s="12"/>
      <c r="BV47" s="12"/>
      <c r="BW47" s="14"/>
      <c r="BX47" s="39">
        <f t="shared" si="66"/>
        <v>2934000</v>
      </c>
      <c r="BY47" s="10">
        <f t="shared" si="21"/>
        <v>3520800</v>
      </c>
      <c r="BZ47" s="64" t="s">
        <v>116</v>
      </c>
      <c r="CA47" s="78">
        <f t="shared" si="67"/>
        <v>2934000</v>
      </c>
      <c r="CB47" s="2">
        <f t="shared" si="17"/>
        <v>3374099.9999999995</v>
      </c>
      <c r="CC47" s="87">
        <f t="shared" si="18"/>
        <v>17718.75</v>
      </c>
      <c r="CD47" s="90">
        <f>AD47-CC47</f>
        <v>3503081.25</v>
      </c>
    </row>
    <row r="48" spans="1:85" ht="27">
      <c r="A48" s="6">
        <v>39</v>
      </c>
      <c r="B48" s="110" t="s">
        <v>44</v>
      </c>
      <c r="C48" s="4" t="s">
        <v>3</v>
      </c>
      <c r="D48" s="17">
        <v>20</v>
      </c>
      <c r="E48" s="17">
        <f t="shared" si="3"/>
        <v>360000</v>
      </c>
      <c r="F48" s="18">
        <v>18000</v>
      </c>
      <c r="G48" s="11"/>
      <c r="H48" s="12"/>
      <c r="I48" s="14"/>
      <c r="J48" s="12"/>
      <c r="K48" s="12"/>
      <c r="L48" s="25"/>
      <c r="M48" s="21"/>
      <c r="N48" s="21"/>
      <c r="O48" s="25"/>
      <c r="P48" s="44">
        <f t="shared" si="4"/>
        <v>432500</v>
      </c>
      <c r="Q48" s="44">
        <f t="shared" si="5"/>
        <v>86500</v>
      </c>
      <c r="R48" s="31">
        <v>519000</v>
      </c>
      <c r="S48" s="21"/>
      <c r="T48" s="21"/>
      <c r="U48" s="25"/>
      <c r="V48" s="66"/>
      <c r="W48" s="66"/>
      <c r="X48" s="25"/>
      <c r="Y48" s="65">
        <f>AA48/1.2</f>
        <v>500000</v>
      </c>
      <c r="Z48" s="65">
        <f>AA48-Y48</f>
        <v>100000</v>
      </c>
      <c r="AA48" s="40">
        <v>600000</v>
      </c>
      <c r="AB48" s="21"/>
      <c r="AC48" s="21"/>
      <c r="AD48" s="25"/>
      <c r="AE48" s="65">
        <f t="shared" si="70"/>
        <v>299966.66666666669</v>
      </c>
      <c r="AF48" s="65">
        <f t="shared" si="71"/>
        <v>59993.333333333314</v>
      </c>
      <c r="AG48" s="40">
        <v>359960</v>
      </c>
      <c r="AH48" s="21"/>
      <c r="AI48" s="21"/>
      <c r="AJ48" s="25"/>
      <c r="AK48" s="21"/>
      <c r="AL48" s="21"/>
      <c r="AM48" s="25"/>
      <c r="AN48" s="74">
        <f>AP48/1.2</f>
        <v>294800</v>
      </c>
      <c r="AO48" s="65">
        <f>AP48-AN48</f>
        <v>58960</v>
      </c>
      <c r="AP48" s="31">
        <v>353760</v>
      </c>
      <c r="AQ48" s="49">
        <f t="shared" si="72"/>
        <v>296500</v>
      </c>
      <c r="AR48" s="49">
        <f t="shared" si="73"/>
        <v>59300</v>
      </c>
      <c r="AS48" s="31">
        <v>355800</v>
      </c>
      <c r="AT48" s="42">
        <f>AV48/1.2</f>
        <v>480000</v>
      </c>
      <c r="AU48" s="42">
        <f>AV48-AT48</f>
        <v>96000</v>
      </c>
      <c r="AV48" s="31">
        <v>576000</v>
      </c>
      <c r="AW48" s="43">
        <f>AY48*1</f>
        <v>311100</v>
      </c>
      <c r="AX48" s="21">
        <f>AY48-AW48</f>
        <v>0</v>
      </c>
      <c r="AY48" s="31">
        <v>311100</v>
      </c>
      <c r="AZ48" s="21"/>
      <c r="BA48" s="21"/>
      <c r="BB48" s="25"/>
      <c r="BC48" s="66"/>
      <c r="BD48" s="66"/>
      <c r="BE48" s="25"/>
      <c r="BF48" s="21"/>
      <c r="BG48" s="21"/>
      <c r="BH48" s="25"/>
      <c r="BI48" s="21"/>
      <c r="BJ48" s="21"/>
      <c r="BK48" s="25"/>
      <c r="BL48" s="21"/>
      <c r="BM48" s="21"/>
      <c r="BN48" s="25"/>
      <c r="BO48" s="12"/>
      <c r="BP48" s="12"/>
      <c r="BQ48" s="14"/>
      <c r="BR48" s="12"/>
      <c r="BS48" s="12"/>
      <c r="BT48" s="14"/>
      <c r="BU48" s="12"/>
      <c r="BV48" s="12"/>
      <c r="BW48" s="14"/>
      <c r="BX48" s="9">
        <f t="shared" si="66"/>
        <v>294800</v>
      </c>
      <c r="BY48" s="10">
        <f t="shared" si="21"/>
        <v>353760</v>
      </c>
      <c r="BZ48" s="64" t="s">
        <v>119</v>
      </c>
      <c r="CA48" s="78">
        <f t="shared" si="67"/>
        <v>294800</v>
      </c>
      <c r="CB48" s="2">
        <f t="shared" si="17"/>
        <v>339020</v>
      </c>
      <c r="CC48" s="87">
        <f t="shared" si="18"/>
        <v>13500</v>
      </c>
      <c r="CD48" s="90">
        <f>AP48-CC48</f>
        <v>340260</v>
      </c>
      <c r="CE48"/>
      <c r="CF48"/>
      <c r="CG48"/>
    </row>
    <row r="49" spans="1:85">
      <c r="A49" s="6">
        <v>40</v>
      </c>
      <c r="B49" s="110" t="s">
        <v>45</v>
      </c>
      <c r="C49" s="5" t="s">
        <v>3</v>
      </c>
      <c r="D49" s="17">
        <v>50</v>
      </c>
      <c r="E49" s="17">
        <f t="shared" si="3"/>
        <v>780000</v>
      </c>
      <c r="F49" s="18">
        <v>15600</v>
      </c>
      <c r="G49" s="11"/>
      <c r="H49" s="12"/>
      <c r="I49" s="14"/>
      <c r="J49" s="12"/>
      <c r="K49" s="12"/>
      <c r="L49" s="25"/>
      <c r="M49" s="21"/>
      <c r="N49" s="21"/>
      <c r="O49" s="25"/>
      <c r="P49" s="44">
        <f t="shared" si="4"/>
        <v>833000</v>
      </c>
      <c r="Q49" s="44">
        <f t="shared" si="5"/>
        <v>166600</v>
      </c>
      <c r="R49" s="31">
        <v>999600</v>
      </c>
      <c r="S49" s="21"/>
      <c r="T49" s="21"/>
      <c r="U49" s="25"/>
      <c r="V49" s="67">
        <f>X49/1.2</f>
        <v>514333.33333333337</v>
      </c>
      <c r="W49" s="67">
        <f>X49-V49</f>
        <v>102866.66666666663</v>
      </c>
      <c r="X49" s="40">
        <v>617200</v>
      </c>
      <c r="Y49" s="66"/>
      <c r="Z49" s="66"/>
      <c r="AA49" s="25"/>
      <c r="AB49" s="21"/>
      <c r="AC49" s="21"/>
      <c r="AD49" s="25"/>
      <c r="AE49" s="65">
        <f t="shared" si="70"/>
        <v>649916.66666666674</v>
      </c>
      <c r="AF49" s="65">
        <f t="shared" si="71"/>
        <v>129983.33333333326</v>
      </c>
      <c r="AG49" s="40">
        <v>779900</v>
      </c>
      <c r="AH49" s="21"/>
      <c r="AI49" s="21"/>
      <c r="AJ49" s="25"/>
      <c r="AK49" s="43">
        <f t="shared" ref="AK49:AK50" si="74">AM49/1.2</f>
        <v>580000</v>
      </c>
      <c r="AL49" s="43">
        <f t="shared" ref="AL49:AL50" si="75">AM49-AK49</f>
        <v>116000</v>
      </c>
      <c r="AM49" s="31">
        <v>696000</v>
      </c>
      <c r="AN49" s="66"/>
      <c r="AO49" s="66"/>
      <c r="AP49" s="31"/>
      <c r="AQ49" s="49">
        <f t="shared" si="72"/>
        <v>643750</v>
      </c>
      <c r="AR49" s="49">
        <f t="shared" si="73"/>
        <v>128750</v>
      </c>
      <c r="AS49" s="31">
        <v>772500</v>
      </c>
      <c r="AT49" s="21"/>
      <c r="AU49" s="21"/>
      <c r="AV49" s="25"/>
      <c r="AW49" s="21"/>
      <c r="AX49" s="21"/>
      <c r="AY49" s="25"/>
      <c r="AZ49" s="21"/>
      <c r="BA49" s="21"/>
      <c r="BB49" s="25"/>
      <c r="BC49" s="75">
        <f t="shared" ref="BC49:BC50" si="76">BE49/1.2</f>
        <v>411750</v>
      </c>
      <c r="BD49" s="67">
        <f t="shared" ref="BD49:BD50" si="77">BE49-BC49</f>
        <v>82350</v>
      </c>
      <c r="BE49" s="40">
        <v>494100</v>
      </c>
      <c r="BF49" s="21"/>
      <c r="BG49" s="21"/>
      <c r="BH49" s="25"/>
      <c r="BI49" s="21"/>
      <c r="BJ49" s="21"/>
      <c r="BK49" s="25"/>
      <c r="BL49" s="68">
        <f>BN49*1</f>
        <v>772500</v>
      </c>
      <c r="BM49" s="66">
        <f>BN49-BL49</f>
        <v>0</v>
      </c>
      <c r="BN49" s="40">
        <v>772500</v>
      </c>
      <c r="BO49" s="12"/>
      <c r="BP49" s="12"/>
      <c r="BQ49" s="14"/>
      <c r="BR49" s="12"/>
      <c r="BS49" s="12"/>
      <c r="BT49" s="14"/>
      <c r="BU49" s="12"/>
      <c r="BV49" s="12"/>
      <c r="BW49" s="14"/>
      <c r="BX49" s="9">
        <f t="shared" si="66"/>
        <v>411750</v>
      </c>
      <c r="BY49" s="10">
        <f t="shared" si="21"/>
        <v>494100</v>
      </c>
      <c r="BZ49" s="64" t="s">
        <v>124</v>
      </c>
      <c r="CA49" s="78">
        <f t="shared" si="67"/>
        <v>411750</v>
      </c>
      <c r="CB49" s="2">
        <f t="shared" si="17"/>
        <v>473512.49999999994</v>
      </c>
      <c r="CC49" s="87">
        <f t="shared" si="18"/>
        <v>11700</v>
      </c>
      <c r="CD49" s="91">
        <f>BE49-CC49</f>
        <v>482400</v>
      </c>
      <c r="CE49"/>
      <c r="CF49"/>
      <c r="CG49"/>
    </row>
    <row r="50" spans="1:85" ht="25.5">
      <c r="A50" s="6">
        <v>41</v>
      </c>
      <c r="B50" s="110" t="s">
        <v>46</v>
      </c>
      <c r="C50" s="4" t="s">
        <v>3</v>
      </c>
      <c r="D50" s="17">
        <v>250</v>
      </c>
      <c r="E50" s="17">
        <f t="shared" si="3"/>
        <v>6363000</v>
      </c>
      <c r="F50" s="18">
        <v>25452</v>
      </c>
      <c r="G50" s="11"/>
      <c r="H50" s="12"/>
      <c r="I50" s="14"/>
      <c r="J50" s="107">
        <f>L50/1.2</f>
        <v>4975000</v>
      </c>
      <c r="K50" s="107">
        <f>L50-J50</f>
        <v>995000</v>
      </c>
      <c r="L50" s="40">
        <v>5970000</v>
      </c>
      <c r="M50" s="21"/>
      <c r="N50" s="21"/>
      <c r="O50" s="25"/>
      <c r="P50" s="44">
        <f t="shared" si="4"/>
        <v>6040000</v>
      </c>
      <c r="Q50" s="44">
        <f t="shared" si="5"/>
        <v>1208000</v>
      </c>
      <c r="R50" s="31">
        <v>7248000</v>
      </c>
      <c r="S50" s="21"/>
      <c r="T50" s="21"/>
      <c r="U50" s="25"/>
      <c r="V50" s="21"/>
      <c r="W50" s="21"/>
      <c r="X50" s="25"/>
      <c r="Y50" s="65">
        <f t="shared" ref="Y50:Y52" si="78">AA50/1.2</f>
        <v>6121875</v>
      </c>
      <c r="Z50" s="65">
        <f t="shared" ref="Z50:Z52" si="79">AA50-Y50</f>
        <v>1224375</v>
      </c>
      <c r="AA50" s="40">
        <v>7346250</v>
      </c>
      <c r="AB50" s="21"/>
      <c r="AC50" s="21"/>
      <c r="AD50" s="25"/>
      <c r="AE50" s="74">
        <f t="shared" si="70"/>
        <v>4282916.666666667</v>
      </c>
      <c r="AF50" s="65">
        <f t="shared" si="71"/>
        <v>856583.33333333302</v>
      </c>
      <c r="AG50" s="40">
        <v>5139500</v>
      </c>
      <c r="AH50" s="49">
        <f t="shared" ref="AH50:AH55" si="80">AJ50/1.2</f>
        <v>5166666.666666667</v>
      </c>
      <c r="AI50" s="49">
        <f t="shared" ref="AI50:AI55" si="81">AJ50-AH50</f>
        <v>1033333.333333333</v>
      </c>
      <c r="AJ50" s="31">
        <v>6200000</v>
      </c>
      <c r="AK50" s="43">
        <f t="shared" si="74"/>
        <v>3875000</v>
      </c>
      <c r="AL50" s="43">
        <f t="shared" si="75"/>
        <v>775000</v>
      </c>
      <c r="AM50" s="31">
        <v>4650000</v>
      </c>
      <c r="AN50" s="65">
        <f t="shared" ref="AN50:AN51" si="82">AP50/1.2</f>
        <v>4936250</v>
      </c>
      <c r="AO50" s="65">
        <f t="shared" ref="AO50:AO51" si="83">AP50-AN50</f>
        <v>987250</v>
      </c>
      <c r="AP50" s="31">
        <v>5923500</v>
      </c>
      <c r="AQ50" s="49">
        <f t="shared" si="72"/>
        <v>4718750</v>
      </c>
      <c r="AR50" s="49">
        <f t="shared" si="73"/>
        <v>943750</v>
      </c>
      <c r="AS50" s="31">
        <v>5662500</v>
      </c>
      <c r="AT50" s="42">
        <f>AV50/1.2</f>
        <v>6450000</v>
      </c>
      <c r="AU50" s="42">
        <f>AV50-AT50</f>
        <v>1290000</v>
      </c>
      <c r="AV50" s="31">
        <v>7740000</v>
      </c>
      <c r="AW50" s="43">
        <f t="shared" ref="AW50:AW51" si="84">AY50*1</f>
        <v>5999750</v>
      </c>
      <c r="AX50" s="21">
        <f t="shared" ref="AX50:AX51" si="85">AY50-AW50</f>
        <v>0</v>
      </c>
      <c r="AY50" s="31">
        <v>5999750</v>
      </c>
      <c r="AZ50" s="42">
        <f>BB50/1.2</f>
        <v>4916666.666666667</v>
      </c>
      <c r="BA50" s="42">
        <f>BB50-AZ50</f>
        <v>983333.33333333302</v>
      </c>
      <c r="BB50" s="31">
        <v>5900000</v>
      </c>
      <c r="BC50" s="67">
        <f t="shared" si="76"/>
        <v>4730000</v>
      </c>
      <c r="BD50" s="67">
        <f t="shared" si="77"/>
        <v>946000</v>
      </c>
      <c r="BE50" s="40">
        <v>5676000</v>
      </c>
      <c r="BF50" s="21"/>
      <c r="BG50" s="21"/>
      <c r="BH50" s="25"/>
      <c r="BI50" s="21"/>
      <c r="BJ50" s="21"/>
      <c r="BK50" s="25"/>
      <c r="BL50" s="66"/>
      <c r="BM50" s="66"/>
      <c r="BN50" s="25"/>
      <c r="BO50" s="12"/>
      <c r="BP50" s="12"/>
      <c r="BQ50" s="14"/>
      <c r="BR50" s="12"/>
      <c r="BS50" s="12"/>
      <c r="BT50" s="14"/>
      <c r="BU50" s="12"/>
      <c r="BV50" s="12"/>
      <c r="BW50" s="14"/>
      <c r="BX50" s="39">
        <f t="shared" si="66"/>
        <v>3875000</v>
      </c>
      <c r="BY50" s="10">
        <f t="shared" si="21"/>
        <v>4650000</v>
      </c>
      <c r="BZ50" s="71" t="s">
        <v>117</v>
      </c>
      <c r="CA50" s="78">
        <f t="shared" si="67"/>
        <v>3875000</v>
      </c>
      <c r="CB50" s="2">
        <f t="shared" si="17"/>
        <v>4456250</v>
      </c>
      <c r="CC50" s="87">
        <f t="shared" si="18"/>
        <v>19089</v>
      </c>
      <c r="CD50" s="89">
        <f>AG50-CC50</f>
        <v>5120411</v>
      </c>
    </row>
    <row r="51" spans="1:85" ht="38.25">
      <c r="A51" s="6">
        <v>42</v>
      </c>
      <c r="B51" s="110" t="s">
        <v>47</v>
      </c>
      <c r="C51" s="4" t="s">
        <v>3</v>
      </c>
      <c r="D51" s="17">
        <v>7</v>
      </c>
      <c r="E51" s="17">
        <f t="shared" si="3"/>
        <v>301154</v>
      </c>
      <c r="F51" s="18">
        <v>43022</v>
      </c>
      <c r="G51" s="11"/>
      <c r="H51" s="12"/>
      <c r="I51" s="14"/>
      <c r="J51" s="12"/>
      <c r="K51" s="12"/>
      <c r="L51" s="25"/>
      <c r="M51" s="21"/>
      <c r="N51" s="21"/>
      <c r="O51" s="25"/>
      <c r="P51" s="44">
        <f t="shared" si="4"/>
        <v>268100</v>
      </c>
      <c r="Q51" s="44">
        <f t="shared" si="5"/>
        <v>53620</v>
      </c>
      <c r="R51" s="31">
        <v>321720</v>
      </c>
      <c r="S51" s="21"/>
      <c r="T51" s="21"/>
      <c r="U51" s="25"/>
      <c r="V51" s="21"/>
      <c r="W51" s="21"/>
      <c r="X51" s="25"/>
      <c r="Y51" s="65">
        <f t="shared" si="78"/>
        <v>350000</v>
      </c>
      <c r="Z51" s="65">
        <f t="shared" si="79"/>
        <v>70000</v>
      </c>
      <c r="AA51" s="40">
        <v>420000</v>
      </c>
      <c r="AB51" s="21"/>
      <c r="AC51" s="21"/>
      <c r="AD51" s="25"/>
      <c r="AE51" s="74">
        <f t="shared" si="70"/>
        <v>197954.16666666669</v>
      </c>
      <c r="AF51" s="65">
        <f t="shared" si="71"/>
        <v>39590.833333333314</v>
      </c>
      <c r="AG51" s="40">
        <v>237545</v>
      </c>
      <c r="AH51" s="49">
        <f t="shared" si="80"/>
        <v>247333.33333333334</v>
      </c>
      <c r="AI51" s="49">
        <f t="shared" si="81"/>
        <v>49466.666666666657</v>
      </c>
      <c r="AJ51" s="31">
        <v>296800</v>
      </c>
      <c r="AK51" s="21"/>
      <c r="AL51" s="21"/>
      <c r="AM51" s="25"/>
      <c r="AN51" s="65">
        <f t="shared" si="82"/>
        <v>231770</v>
      </c>
      <c r="AO51" s="65">
        <f t="shared" si="83"/>
        <v>46354</v>
      </c>
      <c r="AP51" s="31">
        <v>278124</v>
      </c>
      <c r="AQ51" s="49">
        <f t="shared" si="72"/>
        <v>249900</v>
      </c>
      <c r="AR51" s="49">
        <f t="shared" si="73"/>
        <v>49980</v>
      </c>
      <c r="AS51" s="31">
        <v>299880</v>
      </c>
      <c r="AT51" s="21"/>
      <c r="AU51" s="21"/>
      <c r="AV51" s="25"/>
      <c r="AW51" s="43">
        <f t="shared" si="84"/>
        <v>188993</v>
      </c>
      <c r="AX51" s="21">
        <f t="shared" si="85"/>
        <v>0</v>
      </c>
      <c r="AY51" s="31">
        <v>188993</v>
      </c>
      <c r="AZ51" s="21"/>
      <c r="BA51" s="21"/>
      <c r="BB51" s="25"/>
      <c r="BC51" s="21"/>
      <c r="BD51" s="21"/>
      <c r="BE51" s="25"/>
      <c r="BF51" s="21"/>
      <c r="BG51" s="21"/>
      <c r="BH51" s="25"/>
      <c r="BI51" s="21"/>
      <c r="BJ51" s="21"/>
      <c r="BK51" s="25"/>
      <c r="BL51" s="66"/>
      <c r="BM51" s="66"/>
      <c r="BN51" s="25"/>
      <c r="BO51" s="12"/>
      <c r="BP51" s="12"/>
      <c r="BQ51" s="14"/>
      <c r="BR51" s="12"/>
      <c r="BS51" s="12"/>
      <c r="BT51" s="14"/>
      <c r="BU51" s="12"/>
      <c r="BV51" s="12"/>
      <c r="BW51" s="14"/>
      <c r="BX51" s="9">
        <f t="shared" si="66"/>
        <v>188993</v>
      </c>
      <c r="BY51" s="10">
        <f t="shared" si="21"/>
        <v>226791.6</v>
      </c>
      <c r="BZ51" s="71" t="s">
        <v>117</v>
      </c>
      <c r="CA51" s="78">
        <f t="shared" si="67"/>
        <v>188993</v>
      </c>
      <c r="CB51" s="2">
        <f t="shared" si="17"/>
        <v>217341.94999999998</v>
      </c>
      <c r="CC51" s="87">
        <f t="shared" si="18"/>
        <v>32266.5</v>
      </c>
      <c r="CD51" s="89">
        <f>AG51-CC51</f>
        <v>205278.5</v>
      </c>
      <c r="CE51"/>
      <c r="CF51"/>
      <c r="CG51"/>
    </row>
    <row r="52" spans="1:85" ht="38.25">
      <c r="A52" s="6">
        <v>43</v>
      </c>
      <c r="B52" s="110" t="s">
        <v>48</v>
      </c>
      <c r="C52" s="5" t="s">
        <v>3</v>
      </c>
      <c r="D52" s="17">
        <v>20</v>
      </c>
      <c r="E52" s="17">
        <f t="shared" si="3"/>
        <v>567000</v>
      </c>
      <c r="F52" s="18">
        <v>28350</v>
      </c>
      <c r="G52" s="11"/>
      <c r="H52" s="12"/>
      <c r="I52" s="14"/>
      <c r="J52" s="12"/>
      <c r="K52" s="12"/>
      <c r="L52" s="25"/>
      <c r="M52" s="21"/>
      <c r="N52" s="21"/>
      <c r="O52" s="25"/>
      <c r="P52" s="44">
        <f t="shared" si="4"/>
        <v>508000</v>
      </c>
      <c r="Q52" s="44">
        <f t="shared" si="5"/>
        <v>101600</v>
      </c>
      <c r="R52" s="31">
        <v>609600</v>
      </c>
      <c r="S52" s="21"/>
      <c r="T52" s="21"/>
      <c r="U52" s="25"/>
      <c r="V52" s="75">
        <f t="shared" ref="V52:V55" si="86">X52/1.2</f>
        <v>407916.66666666669</v>
      </c>
      <c r="W52" s="67">
        <f t="shared" ref="W52:W55" si="87">X52-V52</f>
        <v>81583.333333333314</v>
      </c>
      <c r="X52" s="40">
        <v>489500</v>
      </c>
      <c r="Y52" s="65">
        <f t="shared" si="78"/>
        <v>541750</v>
      </c>
      <c r="Z52" s="65">
        <f t="shared" si="79"/>
        <v>108350</v>
      </c>
      <c r="AA52" s="40">
        <v>650100</v>
      </c>
      <c r="AB52" s="21"/>
      <c r="AC52" s="21"/>
      <c r="AD52" s="25"/>
      <c r="AE52" s="73">
        <f t="shared" si="70"/>
        <v>431566.66666666669</v>
      </c>
      <c r="AF52" s="65">
        <f t="shared" si="71"/>
        <v>86313.333333333314</v>
      </c>
      <c r="AG52" s="40">
        <v>517880</v>
      </c>
      <c r="AH52" s="49">
        <f t="shared" si="80"/>
        <v>465000</v>
      </c>
      <c r="AI52" s="49">
        <f t="shared" si="81"/>
        <v>93000</v>
      </c>
      <c r="AJ52" s="31">
        <v>558000</v>
      </c>
      <c r="AK52" s="43">
        <f>AM52/1.2</f>
        <v>416000</v>
      </c>
      <c r="AL52" s="43">
        <f>AM52-AK52</f>
        <v>83200</v>
      </c>
      <c r="AM52" s="31">
        <v>499200</v>
      </c>
      <c r="AN52" s="21"/>
      <c r="AO52" s="21"/>
      <c r="AP52" s="31"/>
      <c r="AQ52" s="49">
        <f t="shared" si="72"/>
        <v>830000</v>
      </c>
      <c r="AR52" s="49">
        <f t="shared" si="73"/>
        <v>166000</v>
      </c>
      <c r="AS52" s="31">
        <v>996000</v>
      </c>
      <c r="AT52" s="21"/>
      <c r="AU52" s="21"/>
      <c r="AV52" s="25"/>
      <c r="AW52" s="21"/>
      <c r="AX52" s="21"/>
      <c r="AY52" s="25"/>
      <c r="AZ52" s="42">
        <f>BB52/1.2</f>
        <v>750000</v>
      </c>
      <c r="BA52" s="42">
        <f>BB52-AZ52</f>
        <v>150000</v>
      </c>
      <c r="BB52" s="31">
        <v>900000</v>
      </c>
      <c r="BC52" s="21"/>
      <c r="BD52" s="21"/>
      <c r="BE52" s="25"/>
      <c r="BF52" s="21"/>
      <c r="BG52" s="21"/>
      <c r="BH52" s="25"/>
      <c r="BI52" s="21"/>
      <c r="BJ52" s="21"/>
      <c r="BK52" s="25"/>
      <c r="BL52" s="68">
        <f>BN52*1</f>
        <v>563000</v>
      </c>
      <c r="BM52" s="66">
        <f>BN52-BL52</f>
        <v>0</v>
      </c>
      <c r="BN52" s="40">
        <v>563000</v>
      </c>
      <c r="BO52" s="12"/>
      <c r="BP52" s="12"/>
      <c r="BQ52" s="14"/>
      <c r="BR52" s="12"/>
      <c r="BS52" s="12"/>
      <c r="BT52" s="14"/>
      <c r="BU52" s="12"/>
      <c r="BV52" s="12"/>
      <c r="BW52" s="14"/>
      <c r="BX52" s="9">
        <f t="shared" si="66"/>
        <v>407916.66666666669</v>
      </c>
      <c r="BY52" s="10">
        <f t="shared" si="21"/>
        <v>489500</v>
      </c>
      <c r="BZ52" s="64" t="s">
        <v>114</v>
      </c>
      <c r="CA52" s="78">
        <f t="shared" si="67"/>
        <v>407916.66666666669</v>
      </c>
      <c r="CB52" s="2">
        <f t="shared" si="17"/>
        <v>469104.16666666663</v>
      </c>
      <c r="CC52" s="87">
        <f t="shared" si="18"/>
        <v>21262.5</v>
      </c>
      <c r="CD52" s="89">
        <f>X52-CC52</f>
        <v>468237.5</v>
      </c>
      <c r="CE52"/>
      <c r="CF52"/>
      <c r="CG52"/>
    </row>
    <row r="53" spans="1:85" ht="38.25">
      <c r="A53" s="6">
        <v>44</v>
      </c>
      <c r="B53" s="110" t="s">
        <v>49</v>
      </c>
      <c r="C53" s="4" t="s">
        <v>3</v>
      </c>
      <c r="D53" s="17">
        <v>20</v>
      </c>
      <c r="E53" s="17">
        <f t="shared" si="3"/>
        <v>1005480</v>
      </c>
      <c r="F53" s="18">
        <v>50274</v>
      </c>
      <c r="G53" s="11"/>
      <c r="H53" s="12"/>
      <c r="I53" s="14"/>
      <c r="J53" s="12"/>
      <c r="K53" s="12"/>
      <c r="L53" s="25"/>
      <c r="M53" s="21"/>
      <c r="N53" s="21"/>
      <c r="O53" s="25"/>
      <c r="P53" s="44"/>
      <c r="Q53" s="44"/>
      <c r="R53" s="31"/>
      <c r="S53" s="67">
        <f>U53/1.2</f>
        <v>816666.66666666674</v>
      </c>
      <c r="T53" s="67">
        <f>U53-S53</f>
        <v>163333.33333333326</v>
      </c>
      <c r="U53" s="40">
        <v>980000</v>
      </c>
      <c r="V53" s="75">
        <f t="shared" si="86"/>
        <v>789116.66666666674</v>
      </c>
      <c r="W53" s="67">
        <f t="shared" si="87"/>
        <v>157823.33333333326</v>
      </c>
      <c r="X53" s="40">
        <v>946940</v>
      </c>
      <c r="Y53" s="66"/>
      <c r="Z53" s="66"/>
      <c r="AA53" s="25"/>
      <c r="AB53" s="86">
        <f t="shared" ref="AB53:AB55" si="88">AD53/1.2</f>
        <v>796000</v>
      </c>
      <c r="AC53" s="68">
        <f t="shared" ref="AC53:AC55" si="89">AD53-AB53</f>
        <v>159200</v>
      </c>
      <c r="AD53" s="40">
        <v>955200</v>
      </c>
      <c r="AE53" s="73">
        <f t="shared" si="70"/>
        <v>832833.33333333337</v>
      </c>
      <c r="AF53" s="65">
        <f t="shared" si="71"/>
        <v>166566.66666666663</v>
      </c>
      <c r="AG53" s="40">
        <v>999400</v>
      </c>
      <c r="AH53" s="49">
        <f t="shared" si="80"/>
        <v>813333.33333333337</v>
      </c>
      <c r="AI53" s="49">
        <f t="shared" si="81"/>
        <v>162666.66666666663</v>
      </c>
      <c r="AJ53" s="31">
        <v>976000</v>
      </c>
      <c r="AK53" s="21"/>
      <c r="AL53" s="21"/>
      <c r="AM53" s="25"/>
      <c r="AN53" s="21"/>
      <c r="AO53" s="21"/>
      <c r="AP53" s="31"/>
      <c r="AQ53" s="21"/>
      <c r="AR53" s="21"/>
      <c r="AS53" s="25"/>
      <c r="AT53" s="42">
        <f t="shared" ref="AT53:AT55" si="90">AV53/1.2</f>
        <v>1050000</v>
      </c>
      <c r="AU53" s="42">
        <f t="shared" ref="AU53:AU55" si="91">AV53-AT53</f>
        <v>210000</v>
      </c>
      <c r="AV53" s="31">
        <v>1260000</v>
      </c>
      <c r="AW53" s="21"/>
      <c r="AX53" s="21"/>
      <c r="AY53" s="25"/>
      <c r="AZ53" s="21"/>
      <c r="BA53" s="21"/>
      <c r="BB53" s="25"/>
      <c r="BC53" s="21"/>
      <c r="BD53" s="21"/>
      <c r="BE53" s="25"/>
      <c r="BF53" s="21"/>
      <c r="BG53" s="21"/>
      <c r="BH53" s="25"/>
      <c r="BI53" s="21"/>
      <c r="BJ53" s="21"/>
      <c r="BK53" s="25"/>
      <c r="BL53" s="21"/>
      <c r="BM53" s="21"/>
      <c r="BN53" s="25"/>
      <c r="BO53" s="12"/>
      <c r="BP53" s="12"/>
      <c r="BQ53" s="14"/>
      <c r="BR53" s="12"/>
      <c r="BS53" s="12"/>
      <c r="BT53" s="14"/>
      <c r="BU53" s="12"/>
      <c r="BV53" s="12"/>
      <c r="BW53" s="14"/>
      <c r="BX53" s="9">
        <f t="shared" si="66"/>
        <v>789116.66666666674</v>
      </c>
      <c r="BY53" s="10">
        <f t="shared" si="21"/>
        <v>946940</v>
      </c>
      <c r="BZ53" s="64" t="s">
        <v>114</v>
      </c>
      <c r="CA53" s="78">
        <f t="shared" si="67"/>
        <v>789116.66666666674</v>
      </c>
      <c r="CB53" s="2">
        <f t="shared" si="17"/>
        <v>907484.16666666663</v>
      </c>
      <c r="CC53" s="87">
        <f t="shared" si="18"/>
        <v>37705.5</v>
      </c>
      <c r="CD53" s="89">
        <f>X53-CC53</f>
        <v>909234.5</v>
      </c>
      <c r="CE53"/>
      <c r="CF53"/>
      <c r="CG53"/>
    </row>
    <row r="54" spans="1:85" ht="38.25">
      <c r="A54" s="6">
        <v>45</v>
      </c>
      <c r="B54" s="110" t="s">
        <v>50</v>
      </c>
      <c r="C54" s="5" t="s">
        <v>3</v>
      </c>
      <c r="D54" s="17">
        <v>24</v>
      </c>
      <c r="E54" s="17">
        <f t="shared" si="3"/>
        <v>1680000</v>
      </c>
      <c r="F54" s="18">
        <v>70000</v>
      </c>
      <c r="G54" s="11"/>
      <c r="H54" s="12"/>
      <c r="I54" s="14"/>
      <c r="J54" s="12"/>
      <c r="K54" s="12"/>
      <c r="L54" s="25"/>
      <c r="M54" s="21"/>
      <c r="N54" s="21"/>
      <c r="O54" s="25"/>
      <c r="P54" s="44"/>
      <c r="Q54" s="44"/>
      <c r="R54" s="31"/>
      <c r="S54" s="67">
        <f>U54/1.2</f>
        <v>1370000</v>
      </c>
      <c r="T54" s="67">
        <f>U54-S54</f>
        <v>274000</v>
      </c>
      <c r="U54" s="40">
        <v>1644000</v>
      </c>
      <c r="V54" s="75">
        <f t="shared" si="86"/>
        <v>1136940</v>
      </c>
      <c r="W54" s="67">
        <f t="shared" si="87"/>
        <v>227388</v>
      </c>
      <c r="X54" s="40">
        <v>1364328</v>
      </c>
      <c r="Y54" s="66"/>
      <c r="Z54" s="66"/>
      <c r="AA54" s="25"/>
      <c r="AB54" s="86">
        <f t="shared" si="88"/>
        <v>1248000</v>
      </c>
      <c r="AC54" s="68">
        <f t="shared" si="89"/>
        <v>249600</v>
      </c>
      <c r="AD54" s="40">
        <v>1497600</v>
      </c>
      <c r="AE54" s="65">
        <f t="shared" si="70"/>
        <v>1397800</v>
      </c>
      <c r="AF54" s="65">
        <f t="shared" si="71"/>
        <v>279560</v>
      </c>
      <c r="AG54" s="40">
        <v>1677360</v>
      </c>
      <c r="AH54" s="49">
        <f t="shared" si="80"/>
        <v>1358000</v>
      </c>
      <c r="AI54" s="49">
        <f t="shared" si="81"/>
        <v>271600</v>
      </c>
      <c r="AJ54" s="31">
        <v>1629600</v>
      </c>
      <c r="AK54" s="21"/>
      <c r="AL54" s="21"/>
      <c r="AM54" s="25"/>
      <c r="AN54" s="21"/>
      <c r="AO54" s="21"/>
      <c r="AP54" s="31"/>
      <c r="AQ54" s="21"/>
      <c r="AR54" s="21"/>
      <c r="AS54" s="25"/>
      <c r="AT54" s="42">
        <f t="shared" si="90"/>
        <v>1392000</v>
      </c>
      <c r="AU54" s="42">
        <f t="shared" si="91"/>
        <v>278400</v>
      </c>
      <c r="AV54" s="31">
        <v>1670400</v>
      </c>
      <c r="AW54" s="21"/>
      <c r="AX54" s="21"/>
      <c r="AY54" s="25"/>
      <c r="AZ54" s="21"/>
      <c r="BA54" s="21"/>
      <c r="BB54" s="25"/>
      <c r="BC54" s="21"/>
      <c r="BD54" s="21"/>
      <c r="BE54" s="25"/>
      <c r="BF54" s="21"/>
      <c r="BG54" s="21"/>
      <c r="BH54" s="25"/>
      <c r="BI54" s="21"/>
      <c r="BJ54" s="21"/>
      <c r="BK54" s="25"/>
      <c r="BL54" s="21"/>
      <c r="BM54" s="21"/>
      <c r="BN54" s="25"/>
      <c r="BO54" s="12"/>
      <c r="BP54" s="12"/>
      <c r="BQ54" s="14"/>
      <c r="BR54" s="12"/>
      <c r="BS54" s="12"/>
      <c r="BT54" s="14"/>
      <c r="BU54" s="12"/>
      <c r="BV54" s="12"/>
      <c r="BW54" s="14"/>
      <c r="BX54" s="9">
        <f t="shared" si="66"/>
        <v>1136940</v>
      </c>
      <c r="BY54" s="10">
        <f t="shared" si="21"/>
        <v>1364328</v>
      </c>
      <c r="BZ54" s="64" t="s">
        <v>114</v>
      </c>
      <c r="CA54" s="78">
        <f t="shared" si="67"/>
        <v>1136940</v>
      </c>
      <c r="CB54" s="2">
        <f t="shared" si="17"/>
        <v>1307481</v>
      </c>
      <c r="CC54" s="87">
        <f t="shared" si="18"/>
        <v>52500</v>
      </c>
      <c r="CD54" s="89">
        <f>X54-CC54</f>
        <v>1311828</v>
      </c>
      <c r="CE54"/>
      <c r="CF54"/>
      <c r="CG54"/>
    </row>
    <row r="55" spans="1:85" ht="38.25">
      <c r="A55" s="6">
        <v>46</v>
      </c>
      <c r="B55" s="110" t="s">
        <v>51</v>
      </c>
      <c r="C55" s="5" t="s">
        <v>3</v>
      </c>
      <c r="D55" s="17">
        <v>40</v>
      </c>
      <c r="E55" s="17">
        <f t="shared" si="3"/>
        <v>2177200</v>
      </c>
      <c r="F55" s="18">
        <v>54430</v>
      </c>
      <c r="G55" s="11"/>
      <c r="H55" s="12"/>
      <c r="I55" s="14"/>
      <c r="J55" s="12"/>
      <c r="K55" s="12"/>
      <c r="L55" s="25"/>
      <c r="M55" s="21"/>
      <c r="N55" s="21"/>
      <c r="O55" s="25"/>
      <c r="P55" s="44"/>
      <c r="Q55" s="44"/>
      <c r="R55" s="31"/>
      <c r="S55" s="21"/>
      <c r="T55" s="21"/>
      <c r="U55" s="25"/>
      <c r="V55" s="67">
        <f t="shared" si="86"/>
        <v>1911566.6666666667</v>
      </c>
      <c r="W55" s="67">
        <f t="shared" si="87"/>
        <v>382313.33333333326</v>
      </c>
      <c r="X55" s="40">
        <v>2293880</v>
      </c>
      <c r="Y55" s="66"/>
      <c r="Z55" s="66"/>
      <c r="AA55" s="25"/>
      <c r="AB55" s="79">
        <f t="shared" si="88"/>
        <v>1730000</v>
      </c>
      <c r="AC55" s="68">
        <f t="shared" si="89"/>
        <v>346000</v>
      </c>
      <c r="AD55" s="40">
        <v>2076000</v>
      </c>
      <c r="AE55" s="65">
        <f t="shared" si="70"/>
        <v>1813000</v>
      </c>
      <c r="AF55" s="65">
        <f t="shared" si="71"/>
        <v>362600</v>
      </c>
      <c r="AG55" s="40">
        <v>2175600</v>
      </c>
      <c r="AH55" s="49">
        <f t="shared" si="80"/>
        <v>1750000</v>
      </c>
      <c r="AI55" s="49">
        <f t="shared" si="81"/>
        <v>350000</v>
      </c>
      <c r="AJ55" s="31">
        <v>2100000</v>
      </c>
      <c r="AK55" s="21"/>
      <c r="AL55" s="21"/>
      <c r="AM55" s="25"/>
      <c r="AN55" s="21"/>
      <c r="AO55" s="21"/>
      <c r="AP55" s="31"/>
      <c r="AQ55" s="21"/>
      <c r="AR55" s="21"/>
      <c r="AS55" s="25"/>
      <c r="AT55" s="42">
        <f t="shared" si="90"/>
        <v>2425000</v>
      </c>
      <c r="AU55" s="42">
        <f t="shared" si="91"/>
        <v>485000</v>
      </c>
      <c r="AV55" s="31">
        <v>2910000</v>
      </c>
      <c r="AW55" s="21"/>
      <c r="AX55" s="21"/>
      <c r="AY55" s="25"/>
      <c r="AZ55" s="21"/>
      <c r="BA55" s="21"/>
      <c r="BB55" s="25"/>
      <c r="BC55" s="21"/>
      <c r="BD55" s="21"/>
      <c r="BE55" s="25"/>
      <c r="BF55" s="21"/>
      <c r="BG55" s="21"/>
      <c r="BH55" s="25"/>
      <c r="BI55" s="21"/>
      <c r="BJ55" s="21"/>
      <c r="BK55" s="25"/>
      <c r="BL55" s="21"/>
      <c r="BM55" s="21"/>
      <c r="BN55" s="25"/>
      <c r="BO55" s="12"/>
      <c r="BP55" s="12"/>
      <c r="BQ55" s="14"/>
      <c r="BR55" s="12"/>
      <c r="BS55" s="12"/>
      <c r="BT55" s="14"/>
      <c r="BU55" s="12"/>
      <c r="BV55" s="12"/>
      <c r="BW55" s="14"/>
      <c r="BX55" s="9">
        <f t="shared" si="66"/>
        <v>1730000</v>
      </c>
      <c r="BY55" s="10">
        <f t="shared" si="21"/>
        <v>2076000</v>
      </c>
      <c r="BZ55" s="64" t="s">
        <v>116</v>
      </c>
      <c r="CA55" s="78">
        <f t="shared" si="67"/>
        <v>1730000</v>
      </c>
      <c r="CB55" s="2">
        <f t="shared" si="17"/>
        <v>1989499.9999999998</v>
      </c>
      <c r="CC55" s="87">
        <f t="shared" si="18"/>
        <v>40822.5</v>
      </c>
      <c r="CD55" s="90">
        <f>AD55-CC55</f>
        <v>2035177.5</v>
      </c>
      <c r="CE55"/>
      <c r="CF55"/>
      <c r="CG55"/>
    </row>
    <row r="56" spans="1:85" ht="27">
      <c r="A56" s="6">
        <v>47</v>
      </c>
      <c r="B56" s="110" t="s">
        <v>52</v>
      </c>
      <c r="C56" s="5" t="s">
        <v>3</v>
      </c>
      <c r="D56" s="17">
        <v>240</v>
      </c>
      <c r="E56" s="17">
        <f t="shared" si="3"/>
        <v>811200</v>
      </c>
      <c r="F56" s="18">
        <v>3380</v>
      </c>
      <c r="G56" s="11"/>
      <c r="H56" s="12"/>
      <c r="I56" s="14"/>
      <c r="J56" s="12"/>
      <c r="K56" s="12"/>
      <c r="L56" s="25"/>
      <c r="M56" s="21"/>
      <c r="N56" s="21"/>
      <c r="O56" s="25"/>
      <c r="P56" s="44">
        <f t="shared" si="4"/>
        <v>998400</v>
      </c>
      <c r="Q56" s="44">
        <f t="shared" si="5"/>
        <v>199680</v>
      </c>
      <c r="R56" s="31">
        <v>1198080</v>
      </c>
      <c r="S56" s="21"/>
      <c r="T56" s="21"/>
      <c r="U56" s="25"/>
      <c r="V56" s="66"/>
      <c r="W56" s="66"/>
      <c r="X56" s="25"/>
      <c r="Y56" s="65">
        <f>AA56/1.2</f>
        <v>939000</v>
      </c>
      <c r="Z56" s="65">
        <f>AA56-Y56</f>
        <v>187800</v>
      </c>
      <c r="AA56" s="40">
        <v>1126800</v>
      </c>
      <c r="AB56" s="66"/>
      <c r="AC56" s="66"/>
      <c r="AD56" s="25"/>
      <c r="AE56" s="65">
        <f t="shared" si="70"/>
        <v>674800</v>
      </c>
      <c r="AF56" s="65">
        <f t="shared" si="71"/>
        <v>134960</v>
      </c>
      <c r="AG56" s="40">
        <v>809760</v>
      </c>
      <c r="AH56" s="21"/>
      <c r="AI56" s="21"/>
      <c r="AJ56" s="25"/>
      <c r="AK56" s="21"/>
      <c r="AL56" s="21"/>
      <c r="AM56" s="25"/>
      <c r="AN56" s="74">
        <f>AP56/1.2</f>
        <v>633600</v>
      </c>
      <c r="AO56" s="65">
        <f>AP56-AN56</f>
        <v>126720</v>
      </c>
      <c r="AP56" s="31">
        <v>760320</v>
      </c>
      <c r="AQ56" s="49">
        <f t="shared" ref="AQ56:AQ58" si="92">AS56/1.2</f>
        <v>660000</v>
      </c>
      <c r="AR56" s="49">
        <f>AS56-AQ56</f>
        <v>132000</v>
      </c>
      <c r="AS56" s="31">
        <v>792000</v>
      </c>
      <c r="AT56" s="21"/>
      <c r="AU56" s="21"/>
      <c r="AV56" s="25"/>
      <c r="AW56" s="43">
        <f>AY56*1</f>
        <v>1248000</v>
      </c>
      <c r="AX56" s="21">
        <f>AY56-AW56</f>
        <v>0</v>
      </c>
      <c r="AY56" s="31">
        <v>1248000</v>
      </c>
      <c r="AZ56" s="21"/>
      <c r="BA56" s="21"/>
      <c r="BB56" s="25"/>
      <c r="BC56" s="21"/>
      <c r="BD56" s="21"/>
      <c r="BE56" s="25"/>
      <c r="BF56" s="21"/>
      <c r="BG56" s="21"/>
      <c r="BH56" s="25"/>
      <c r="BI56" s="21"/>
      <c r="BJ56" s="21"/>
      <c r="BK56" s="25"/>
      <c r="BL56" s="21"/>
      <c r="BM56" s="21"/>
      <c r="BN56" s="25"/>
      <c r="BO56" s="12"/>
      <c r="BP56" s="12"/>
      <c r="BQ56" s="14"/>
      <c r="BR56" s="12"/>
      <c r="BS56" s="12"/>
      <c r="BT56" s="14"/>
      <c r="BU56" s="12"/>
      <c r="BV56" s="12"/>
      <c r="BW56" s="14"/>
      <c r="BX56" s="9">
        <f t="shared" si="66"/>
        <v>633600</v>
      </c>
      <c r="BY56" s="10">
        <f t="shared" si="21"/>
        <v>760320</v>
      </c>
      <c r="BZ56" s="64" t="s">
        <v>119</v>
      </c>
      <c r="CA56" s="78">
        <f t="shared" si="67"/>
        <v>633600</v>
      </c>
      <c r="CB56" s="2">
        <f t="shared" si="17"/>
        <v>728640</v>
      </c>
      <c r="CC56" s="87">
        <f t="shared" si="18"/>
        <v>2535</v>
      </c>
      <c r="CD56" s="90">
        <f>AP56-CC56</f>
        <v>757785</v>
      </c>
      <c r="CE56"/>
      <c r="CF56"/>
      <c r="CG56"/>
    </row>
    <row r="57" spans="1:85" ht="38.25">
      <c r="A57" s="6">
        <v>48</v>
      </c>
      <c r="B57" s="110" t="s">
        <v>53</v>
      </c>
      <c r="C57" s="5" t="s">
        <v>3</v>
      </c>
      <c r="D57" s="17">
        <v>50</v>
      </c>
      <c r="E57" s="17">
        <f t="shared" si="3"/>
        <v>825000</v>
      </c>
      <c r="F57" s="18">
        <v>16500</v>
      </c>
      <c r="G57" s="11"/>
      <c r="H57" s="12"/>
      <c r="I57" s="14"/>
      <c r="J57" s="12"/>
      <c r="K57" s="12"/>
      <c r="L57" s="25"/>
      <c r="M57" s="21"/>
      <c r="N57" s="21"/>
      <c r="O57" s="25"/>
      <c r="P57" s="44">
        <f t="shared" si="4"/>
        <v>800000</v>
      </c>
      <c r="Q57" s="44">
        <f t="shared" si="5"/>
        <v>160000</v>
      </c>
      <c r="R57" s="31">
        <v>960000</v>
      </c>
      <c r="S57" s="21"/>
      <c r="T57" s="21"/>
      <c r="U57" s="25"/>
      <c r="V57" s="75">
        <f>X57/1.2</f>
        <v>537250</v>
      </c>
      <c r="W57" s="67">
        <f>X57-V57</f>
        <v>107450</v>
      </c>
      <c r="X57" s="40">
        <v>644700</v>
      </c>
      <c r="Y57" s="21"/>
      <c r="Z57" s="21"/>
      <c r="AA57" s="25"/>
      <c r="AB57" s="68">
        <f>AD57/1.2</f>
        <v>665000</v>
      </c>
      <c r="AC57" s="68">
        <f>AD57-AB57</f>
        <v>133000</v>
      </c>
      <c r="AD57" s="40">
        <v>798000</v>
      </c>
      <c r="AE57" s="65">
        <f t="shared" si="70"/>
        <v>687083.33333333337</v>
      </c>
      <c r="AF57" s="65">
        <f t="shared" si="71"/>
        <v>137416.66666666663</v>
      </c>
      <c r="AG57" s="40">
        <v>824500</v>
      </c>
      <c r="AH57" s="21"/>
      <c r="AI57" s="21"/>
      <c r="AJ57" s="25"/>
      <c r="AK57" s="21"/>
      <c r="AL57" s="21"/>
      <c r="AM57" s="25"/>
      <c r="AN57" s="66"/>
      <c r="AO57" s="66"/>
      <c r="AP57" s="31"/>
      <c r="AQ57" s="49">
        <f t="shared" si="92"/>
        <v>677500</v>
      </c>
      <c r="AR57" s="49">
        <f>AS57-AQ57</f>
        <v>135500</v>
      </c>
      <c r="AS57" s="31">
        <v>813000</v>
      </c>
      <c r="AT57" s="21"/>
      <c r="AU57" s="21"/>
      <c r="AV57" s="25"/>
      <c r="AW57" s="21"/>
      <c r="AX57" s="21"/>
      <c r="AY57" s="25"/>
      <c r="AZ57" s="21"/>
      <c r="BA57" s="21"/>
      <c r="BB57" s="25"/>
      <c r="BC57" s="21"/>
      <c r="BD57" s="21"/>
      <c r="BE57" s="25"/>
      <c r="BF57" s="21"/>
      <c r="BG57" s="21"/>
      <c r="BH57" s="25"/>
      <c r="BI57" s="21"/>
      <c r="BJ57" s="21"/>
      <c r="BK57" s="25"/>
      <c r="BL57" s="68">
        <f>BN57*1</f>
        <v>810000</v>
      </c>
      <c r="BM57" s="66">
        <f>BN57-BL57</f>
        <v>0</v>
      </c>
      <c r="BN57" s="40">
        <v>810000</v>
      </c>
      <c r="BO57" s="12"/>
      <c r="BP57" s="12"/>
      <c r="BQ57" s="14"/>
      <c r="BR57" s="12"/>
      <c r="BS57" s="12"/>
      <c r="BT57" s="14"/>
      <c r="BU57" s="12"/>
      <c r="BV57" s="12"/>
      <c r="BW57" s="14"/>
      <c r="BX57" s="9">
        <f t="shared" si="66"/>
        <v>537250</v>
      </c>
      <c r="BY57" s="10">
        <f t="shared" si="21"/>
        <v>644700</v>
      </c>
      <c r="BZ57" s="64" t="s">
        <v>114</v>
      </c>
      <c r="CA57" s="78">
        <f t="shared" si="67"/>
        <v>537250</v>
      </c>
      <c r="CB57" s="2">
        <f t="shared" si="17"/>
        <v>617837.5</v>
      </c>
      <c r="CC57" s="87">
        <f t="shared" si="18"/>
        <v>12375</v>
      </c>
      <c r="CD57" s="89">
        <f>X57-CC57</f>
        <v>632325</v>
      </c>
      <c r="CE57"/>
      <c r="CF57"/>
      <c r="CG57"/>
    </row>
    <row r="58" spans="1:85" ht="25.5">
      <c r="A58" s="6">
        <v>49</v>
      </c>
      <c r="B58" s="110" t="s">
        <v>54</v>
      </c>
      <c r="C58" s="5" t="s">
        <v>3</v>
      </c>
      <c r="D58" s="17">
        <v>20</v>
      </c>
      <c r="E58" s="17">
        <f t="shared" si="3"/>
        <v>252000</v>
      </c>
      <c r="F58" s="18">
        <v>12600</v>
      </c>
      <c r="G58" s="11"/>
      <c r="H58" s="12"/>
      <c r="I58" s="14"/>
      <c r="J58" s="12"/>
      <c r="K58" s="12"/>
      <c r="L58" s="25"/>
      <c r="M58" s="21"/>
      <c r="N58" s="21"/>
      <c r="O58" s="25"/>
      <c r="P58" s="44">
        <f t="shared" si="4"/>
        <v>366000</v>
      </c>
      <c r="Q58" s="44">
        <f t="shared" si="5"/>
        <v>73200</v>
      </c>
      <c r="R58" s="31">
        <v>439200</v>
      </c>
      <c r="S58" s="21"/>
      <c r="T58" s="21"/>
      <c r="U58" s="25"/>
      <c r="V58" s="21"/>
      <c r="W58" s="21"/>
      <c r="X58" s="25"/>
      <c r="Y58" s="65">
        <f t="shared" ref="Y58:Y75" si="93">AA58/1.2</f>
        <v>260500</v>
      </c>
      <c r="Z58" s="65">
        <f t="shared" ref="Z58:Z75" si="94">AA58-Y58</f>
        <v>52100</v>
      </c>
      <c r="AA58" s="40">
        <v>312600</v>
      </c>
      <c r="AB58" s="21"/>
      <c r="AC58" s="21"/>
      <c r="AD58" s="25"/>
      <c r="AE58" s="65">
        <f t="shared" si="70"/>
        <v>182883.33333333334</v>
      </c>
      <c r="AF58" s="65">
        <f t="shared" si="71"/>
        <v>36576.666666666657</v>
      </c>
      <c r="AG58" s="40">
        <v>219460</v>
      </c>
      <c r="AH58" s="49">
        <f>AJ58/1.2</f>
        <v>205000</v>
      </c>
      <c r="AI58" s="49">
        <f>AJ58-AH58</f>
        <v>41000</v>
      </c>
      <c r="AJ58" s="31">
        <v>246000</v>
      </c>
      <c r="AK58" s="21"/>
      <c r="AL58" s="21"/>
      <c r="AM58" s="25"/>
      <c r="AN58" s="65">
        <f t="shared" ref="AN58:AN65" si="95">AP58/1.2</f>
        <v>196900</v>
      </c>
      <c r="AO58" s="65">
        <f t="shared" ref="AO58:AO65" si="96">AP58-AN58</f>
        <v>39380</v>
      </c>
      <c r="AP58" s="31">
        <v>236280</v>
      </c>
      <c r="AQ58" s="49">
        <f t="shared" si="92"/>
        <v>207000</v>
      </c>
      <c r="AR58" s="49">
        <f>AS58-AQ58</f>
        <v>41400</v>
      </c>
      <c r="AS58" s="31">
        <v>248400</v>
      </c>
      <c r="AT58" s="21"/>
      <c r="AU58" s="21"/>
      <c r="AV58" s="25"/>
      <c r="AW58" s="43">
        <f>AY58*1</f>
        <v>379980</v>
      </c>
      <c r="AX58" s="21">
        <f>AY58-AW58</f>
        <v>0</v>
      </c>
      <c r="AY58" s="31">
        <v>379980</v>
      </c>
      <c r="AZ58" s="21"/>
      <c r="BA58" s="21"/>
      <c r="BB58" s="25"/>
      <c r="BC58" s="75">
        <f>BE58/1.2</f>
        <v>181600</v>
      </c>
      <c r="BD58" s="67">
        <f>BE58-BC58</f>
        <v>36320</v>
      </c>
      <c r="BE58" s="40">
        <v>217920</v>
      </c>
      <c r="BF58" s="21"/>
      <c r="BG58" s="21"/>
      <c r="BH58" s="25"/>
      <c r="BI58" s="21"/>
      <c r="BJ58" s="21"/>
      <c r="BK58" s="25"/>
      <c r="BL58" s="21"/>
      <c r="BM58" s="21"/>
      <c r="BN58" s="25"/>
      <c r="BO58" s="12"/>
      <c r="BP58" s="12"/>
      <c r="BQ58" s="14"/>
      <c r="BR58" s="12"/>
      <c r="BS58" s="12"/>
      <c r="BT58" s="14"/>
      <c r="BU58" s="12"/>
      <c r="BV58" s="12"/>
      <c r="BW58" s="14"/>
      <c r="BX58" s="9">
        <f t="shared" si="66"/>
        <v>181600</v>
      </c>
      <c r="BY58" s="10">
        <f t="shared" si="21"/>
        <v>217920</v>
      </c>
      <c r="BZ58" s="64" t="s">
        <v>124</v>
      </c>
      <c r="CA58" s="78">
        <f t="shared" si="67"/>
        <v>181600</v>
      </c>
      <c r="CB58" s="2">
        <f t="shared" si="17"/>
        <v>208839.99999999997</v>
      </c>
      <c r="CC58" s="87">
        <f t="shared" si="18"/>
        <v>9450</v>
      </c>
      <c r="CD58" s="89">
        <f>BE58-CC58</f>
        <v>208470</v>
      </c>
      <c r="CE58"/>
      <c r="CF58"/>
      <c r="CG58"/>
    </row>
    <row r="59" spans="1:85" ht="38.25">
      <c r="A59" s="6">
        <v>50</v>
      </c>
      <c r="B59" s="110" t="s">
        <v>55</v>
      </c>
      <c r="C59" s="5" t="s">
        <v>3</v>
      </c>
      <c r="D59" s="17">
        <v>20</v>
      </c>
      <c r="E59" s="17">
        <f t="shared" si="3"/>
        <v>390960</v>
      </c>
      <c r="F59" s="18">
        <v>19548</v>
      </c>
      <c r="G59" s="11"/>
      <c r="H59" s="12"/>
      <c r="I59" s="14"/>
      <c r="J59" s="107">
        <f>L59/1.2</f>
        <v>300000</v>
      </c>
      <c r="K59" s="107">
        <f>L59-J59</f>
        <v>60000</v>
      </c>
      <c r="L59" s="40">
        <v>360000</v>
      </c>
      <c r="M59" s="21"/>
      <c r="N59" s="21"/>
      <c r="O59" s="25"/>
      <c r="P59" s="44"/>
      <c r="Q59" s="44"/>
      <c r="R59" s="31"/>
      <c r="S59" s="67">
        <f t="shared" ref="S59:S60" si="97">U59/1.2</f>
        <v>308333.33333333337</v>
      </c>
      <c r="T59" s="67">
        <f t="shared" ref="T59:T60" si="98">U59-S59</f>
        <v>61666.666666666628</v>
      </c>
      <c r="U59" s="40">
        <v>370000</v>
      </c>
      <c r="V59" s="21"/>
      <c r="W59" s="21"/>
      <c r="X59" s="25"/>
      <c r="Y59" s="74">
        <f t="shared" si="93"/>
        <v>207250</v>
      </c>
      <c r="Z59" s="65">
        <f t="shared" si="94"/>
        <v>41450</v>
      </c>
      <c r="AA59" s="40">
        <v>248700</v>
      </c>
      <c r="AB59" s="21"/>
      <c r="AC59" s="21"/>
      <c r="AD59" s="25"/>
      <c r="AE59" s="49">
        <f t="shared" si="70"/>
        <v>287466.66666666669</v>
      </c>
      <c r="AF59" s="49">
        <f t="shared" si="71"/>
        <v>57493.333333333314</v>
      </c>
      <c r="AG59" s="40">
        <v>344960</v>
      </c>
      <c r="AH59" s="21"/>
      <c r="AI59" s="21"/>
      <c r="AJ59" s="25"/>
      <c r="AK59" s="21"/>
      <c r="AL59" s="21"/>
      <c r="AM59" s="25"/>
      <c r="AN59" s="49">
        <f t="shared" si="95"/>
        <v>315700</v>
      </c>
      <c r="AO59" s="49">
        <f t="shared" si="96"/>
        <v>63140</v>
      </c>
      <c r="AP59" s="31">
        <v>378840</v>
      </c>
      <c r="AQ59" s="21"/>
      <c r="AR59" s="21"/>
      <c r="AS59" s="25"/>
      <c r="AT59" s="21"/>
      <c r="AU59" s="21"/>
      <c r="AV59" s="25"/>
      <c r="AW59" s="21"/>
      <c r="AX59" s="21"/>
      <c r="AY59" s="25"/>
      <c r="AZ59" s="21"/>
      <c r="BA59" s="21"/>
      <c r="BB59" s="25"/>
      <c r="BC59" s="21"/>
      <c r="BD59" s="21"/>
      <c r="BE59" s="25"/>
      <c r="BF59" s="21"/>
      <c r="BG59" s="21"/>
      <c r="BH59" s="25"/>
      <c r="BI59" s="21"/>
      <c r="BJ59" s="21"/>
      <c r="BK59" s="25"/>
      <c r="BL59" s="21"/>
      <c r="BM59" s="21"/>
      <c r="BN59" s="25"/>
      <c r="BO59" s="12"/>
      <c r="BP59" s="12"/>
      <c r="BQ59" s="14"/>
      <c r="BR59" s="12"/>
      <c r="BS59" s="12"/>
      <c r="BT59" s="14"/>
      <c r="BU59" s="12"/>
      <c r="BV59" s="12"/>
      <c r="BW59" s="14"/>
      <c r="BX59" s="39">
        <f t="shared" si="66"/>
        <v>207250</v>
      </c>
      <c r="BY59" s="10">
        <f t="shared" si="21"/>
        <v>248700</v>
      </c>
      <c r="BZ59" s="84" t="s">
        <v>115</v>
      </c>
      <c r="CA59" s="78">
        <f t="shared" si="67"/>
        <v>207250</v>
      </c>
      <c r="CB59" s="2">
        <f t="shared" si="17"/>
        <v>238337.49999999997</v>
      </c>
      <c r="CC59" s="87">
        <f t="shared" si="18"/>
        <v>14661</v>
      </c>
      <c r="CD59" s="91">
        <f>AA59-CC59</f>
        <v>234039</v>
      </c>
    </row>
    <row r="60" spans="1:85" ht="27">
      <c r="A60" s="6">
        <v>51</v>
      </c>
      <c r="B60" s="110" t="s">
        <v>56</v>
      </c>
      <c r="C60" s="4" t="s">
        <v>3</v>
      </c>
      <c r="D60" s="17">
        <v>50</v>
      </c>
      <c r="E60" s="17">
        <f t="shared" si="3"/>
        <v>2777000</v>
      </c>
      <c r="F60" s="18">
        <v>55540</v>
      </c>
      <c r="G60" s="11"/>
      <c r="H60" s="12"/>
      <c r="I60" s="14"/>
      <c r="J60" s="12"/>
      <c r="K60" s="12"/>
      <c r="L60" s="25"/>
      <c r="M60" s="21"/>
      <c r="N60" s="21"/>
      <c r="O60" s="25"/>
      <c r="P60" s="44"/>
      <c r="Q60" s="44"/>
      <c r="R60" s="31"/>
      <c r="S60" s="67">
        <f t="shared" si="97"/>
        <v>2291666.666666667</v>
      </c>
      <c r="T60" s="67">
        <f t="shared" si="98"/>
        <v>458333.33333333302</v>
      </c>
      <c r="U60" s="40">
        <v>2750000</v>
      </c>
      <c r="V60" s="21"/>
      <c r="W60" s="21"/>
      <c r="X60" s="25"/>
      <c r="Y60" s="74">
        <f t="shared" si="93"/>
        <v>1812500</v>
      </c>
      <c r="Z60" s="65">
        <f t="shared" si="94"/>
        <v>362500</v>
      </c>
      <c r="AA60" s="40">
        <v>2175000</v>
      </c>
      <c r="AB60" s="21"/>
      <c r="AC60" s="21"/>
      <c r="AD60" s="25"/>
      <c r="AE60" s="49">
        <f t="shared" si="70"/>
        <v>2012416.6666666667</v>
      </c>
      <c r="AF60" s="49">
        <f t="shared" si="71"/>
        <v>402483.33333333326</v>
      </c>
      <c r="AG60" s="40">
        <v>2414900</v>
      </c>
      <c r="AH60" s="21"/>
      <c r="AI60" s="21"/>
      <c r="AJ60" s="25"/>
      <c r="AK60" s="21"/>
      <c r="AL60" s="21"/>
      <c r="AM60" s="25"/>
      <c r="AN60" s="49">
        <f t="shared" si="95"/>
        <v>2282500</v>
      </c>
      <c r="AO60" s="49">
        <f t="shared" si="96"/>
        <v>456500</v>
      </c>
      <c r="AP60" s="31">
        <v>2739000</v>
      </c>
      <c r="AQ60" s="21"/>
      <c r="AR60" s="21"/>
      <c r="AS60" s="25"/>
      <c r="AT60" s="21"/>
      <c r="AU60" s="21"/>
      <c r="AV60" s="25"/>
      <c r="AW60" s="21"/>
      <c r="AX60" s="21"/>
      <c r="AY60" s="25"/>
      <c r="AZ60" s="21"/>
      <c r="BA60" s="21"/>
      <c r="BB60" s="25"/>
      <c r="BC60" s="21"/>
      <c r="BD60" s="21"/>
      <c r="BE60" s="25"/>
      <c r="BF60" s="21"/>
      <c r="BG60" s="21"/>
      <c r="BH60" s="25"/>
      <c r="BI60" s="21"/>
      <c r="BJ60" s="21"/>
      <c r="BK60" s="25"/>
      <c r="BL60" s="21"/>
      <c r="BM60" s="21"/>
      <c r="BN60" s="25"/>
      <c r="BO60" s="12"/>
      <c r="BP60" s="12"/>
      <c r="BQ60" s="14"/>
      <c r="BR60" s="12"/>
      <c r="BS60" s="12"/>
      <c r="BT60" s="14"/>
      <c r="BU60" s="12"/>
      <c r="BV60" s="12"/>
      <c r="BW60" s="14"/>
      <c r="BX60" s="9">
        <f t="shared" si="66"/>
        <v>1812500</v>
      </c>
      <c r="BY60" s="10">
        <f t="shared" si="21"/>
        <v>2175000</v>
      </c>
      <c r="BZ60" s="84" t="s">
        <v>115</v>
      </c>
      <c r="CA60" s="78">
        <f t="shared" si="67"/>
        <v>1812500</v>
      </c>
      <c r="CB60" s="2">
        <f t="shared" si="17"/>
        <v>2084374.9999999998</v>
      </c>
      <c r="CC60" s="87">
        <f t="shared" si="18"/>
        <v>41655</v>
      </c>
      <c r="CD60" s="89">
        <f>AA60-CC60</f>
        <v>2133345</v>
      </c>
      <c r="CE60"/>
      <c r="CF60"/>
      <c r="CG60"/>
    </row>
    <row r="61" spans="1:85" ht="38.25">
      <c r="A61" s="6">
        <v>52</v>
      </c>
      <c r="B61" s="110" t="s">
        <v>57</v>
      </c>
      <c r="C61" s="4" t="s">
        <v>3</v>
      </c>
      <c r="D61" s="17">
        <v>300</v>
      </c>
      <c r="E61" s="17">
        <f t="shared" si="3"/>
        <v>17884800</v>
      </c>
      <c r="F61" s="18">
        <v>59616</v>
      </c>
      <c r="G61" s="11"/>
      <c r="H61" s="12"/>
      <c r="I61" s="14"/>
      <c r="J61" s="12"/>
      <c r="K61" s="12"/>
      <c r="L61" s="25"/>
      <c r="M61" s="43">
        <f>O61/1.2</f>
        <v>12990000</v>
      </c>
      <c r="N61" s="43">
        <f>O61-M61</f>
        <v>2598000</v>
      </c>
      <c r="O61" s="31">
        <v>15588000</v>
      </c>
      <c r="P61" s="44"/>
      <c r="Q61" s="44"/>
      <c r="R61" s="31"/>
      <c r="S61" s="21"/>
      <c r="T61" s="21"/>
      <c r="U61" s="25"/>
      <c r="V61" s="21"/>
      <c r="W61" s="21"/>
      <c r="X61" s="25"/>
      <c r="Y61" s="65">
        <f t="shared" si="93"/>
        <v>26565000</v>
      </c>
      <c r="Z61" s="65">
        <f t="shared" si="94"/>
        <v>5313000</v>
      </c>
      <c r="AA61" s="40">
        <v>31878000</v>
      </c>
      <c r="AB61" s="21"/>
      <c r="AC61" s="21"/>
      <c r="AD61" s="25"/>
      <c r="AE61" s="65">
        <f t="shared" si="70"/>
        <v>14853500</v>
      </c>
      <c r="AF61" s="65">
        <f t="shared" si="71"/>
        <v>2970700</v>
      </c>
      <c r="AG61" s="40">
        <v>17824200</v>
      </c>
      <c r="AH61" s="21"/>
      <c r="AI61" s="21"/>
      <c r="AJ61" s="25"/>
      <c r="AK61" s="43">
        <f>AM61/1.2</f>
        <v>13248000</v>
      </c>
      <c r="AL61" s="43">
        <f>AM61-AK61</f>
        <v>2649600</v>
      </c>
      <c r="AM61" s="31">
        <v>15897600</v>
      </c>
      <c r="AN61" s="65">
        <f t="shared" si="95"/>
        <v>14355000</v>
      </c>
      <c r="AO61" s="65">
        <f t="shared" si="96"/>
        <v>2871000</v>
      </c>
      <c r="AP61" s="31">
        <v>17226000</v>
      </c>
      <c r="AQ61" s="21"/>
      <c r="AR61" s="21"/>
      <c r="AS61" s="25"/>
      <c r="AT61" s="21"/>
      <c r="AU61" s="21"/>
      <c r="AV61" s="25"/>
      <c r="AW61" s="21"/>
      <c r="AX61" s="21"/>
      <c r="AY61" s="25"/>
      <c r="AZ61" s="21"/>
      <c r="BA61" s="21"/>
      <c r="BB61" s="25"/>
      <c r="BC61" s="75">
        <f>BE61/1.2</f>
        <v>12960000</v>
      </c>
      <c r="BD61" s="67">
        <f>BE61-BC61</f>
        <v>2592000</v>
      </c>
      <c r="BE61" s="40">
        <v>15552000</v>
      </c>
      <c r="BF61" s="21"/>
      <c r="BG61" s="21"/>
      <c r="BH61" s="25"/>
      <c r="BI61" s="21"/>
      <c r="BJ61" s="21"/>
      <c r="BK61" s="25"/>
      <c r="BL61" s="21"/>
      <c r="BM61" s="21"/>
      <c r="BN61" s="25"/>
      <c r="BO61" s="12"/>
      <c r="BP61" s="12"/>
      <c r="BQ61" s="14"/>
      <c r="BR61" s="12"/>
      <c r="BS61" s="12"/>
      <c r="BT61" s="14"/>
      <c r="BU61" s="12"/>
      <c r="BV61" s="12"/>
      <c r="BW61" s="14"/>
      <c r="BX61" s="9">
        <f t="shared" si="66"/>
        <v>12960000</v>
      </c>
      <c r="BY61" s="10">
        <f t="shared" si="21"/>
        <v>15552000</v>
      </c>
      <c r="BZ61" s="64" t="s">
        <v>124</v>
      </c>
      <c r="CA61" s="78">
        <f t="shared" si="67"/>
        <v>12960000</v>
      </c>
      <c r="CB61" s="2">
        <f t="shared" si="17"/>
        <v>14903999.999999998</v>
      </c>
      <c r="CC61" s="87">
        <f t="shared" si="18"/>
        <v>44712</v>
      </c>
      <c r="CD61" s="89">
        <f>BE61-CC61</f>
        <v>15507288</v>
      </c>
      <c r="CE61"/>
      <c r="CF61"/>
      <c r="CG61"/>
    </row>
    <row r="62" spans="1:85" ht="38.25">
      <c r="A62" s="6">
        <v>53</v>
      </c>
      <c r="B62" s="110" t="s">
        <v>58</v>
      </c>
      <c r="C62" s="4" t="s">
        <v>3</v>
      </c>
      <c r="D62" s="17">
        <v>15</v>
      </c>
      <c r="E62" s="17">
        <f t="shared" si="3"/>
        <v>358500</v>
      </c>
      <c r="F62" s="18">
        <v>23900</v>
      </c>
      <c r="G62" s="11"/>
      <c r="H62" s="12"/>
      <c r="I62" s="14"/>
      <c r="J62" s="12"/>
      <c r="K62" s="12"/>
      <c r="L62" s="25"/>
      <c r="M62" s="21"/>
      <c r="N62" s="21"/>
      <c r="O62" s="25"/>
      <c r="P62" s="44">
        <f t="shared" si="4"/>
        <v>312000</v>
      </c>
      <c r="Q62" s="44">
        <f t="shared" si="5"/>
        <v>62400</v>
      </c>
      <c r="R62" s="31">
        <v>374400</v>
      </c>
      <c r="S62" s="42"/>
      <c r="T62" s="42"/>
      <c r="U62" s="31"/>
      <c r="V62" s="21"/>
      <c r="W62" s="21"/>
      <c r="X62" s="25"/>
      <c r="Y62" s="65">
        <f t="shared" si="93"/>
        <v>367500</v>
      </c>
      <c r="Z62" s="65">
        <f t="shared" si="94"/>
        <v>73500</v>
      </c>
      <c r="AA62" s="40">
        <v>441000</v>
      </c>
      <c r="AB62" s="21"/>
      <c r="AC62" s="21"/>
      <c r="AD62" s="25"/>
      <c r="AE62" s="74">
        <f t="shared" si="70"/>
        <v>199275</v>
      </c>
      <c r="AF62" s="65">
        <f t="shared" si="71"/>
        <v>39855</v>
      </c>
      <c r="AG62" s="40">
        <v>239130</v>
      </c>
      <c r="AH62" s="49">
        <f t="shared" ref="AH62:AH64" si="99">AJ62/1.2</f>
        <v>288750</v>
      </c>
      <c r="AI62" s="49">
        <f t="shared" ref="AI62:AI64" si="100">AJ62-AH62</f>
        <v>57750</v>
      </c>
      <c r="AJ62" s="31">
        <v>346500</v>
      </c>
      <c r="AK62" s="21"/>
      <c r="AL62" s="21"/>
      <c r="AM62" s="25"/>
      <c r="AN62" s="65">
        <f t="shared" si="95"/>
        <v>280500</v>
      </c>
      <c r="AO62" s="65">
        <f t="shared" si="96"/>
        <v>56100</v>
      </c>
      <c r="AP62" s="31">
        <v>336600</v>
      </c>
      <c r="AQ62" s="49">
        <f t="shared" ref="AQ62:AQ65" si="101">AS62/1.2</f>
        <v>289500</v>
      </c>
      <c r="AR62" s="49">
        <f>AS62-AQ62</f>
        <v>57900</v>
      </c>
      <c r="AS62" s="31">
        <v>347400</v>
      </c>
      <c r="AT62" s="42">
        <f t="shared" ref="AT62:AT64" si="102">AV62/1.2</f>
        <v>348750</v>
      </c>
      <c r="AU62" s="42">
        <f t="shared" ref="AU62:AU64" si="103">AV62-AT62</f>
        <v>69750</v>
      </c>
      <c r="AV62" s="31">
        <v>418500</v>
      </c>
      <c r="AW62" s="43">
        <f>AY62*1</f>
        <v>351000</v>
      </c>
      <c r="AX62" s="21">
        <f>AY62-AW62</f>
        <v>0</v>
      </c>
      <c r="AY62" s="31">
        <v>351000</v>
      </c>
      <c r="AZ62" s="21"/>
      <c r="BA62" s="21"/>
      <c r="BB62" s="25"/>
      <c r="BC62" s="66"/>
      <c r="BD62" s="66"/>
      <c r="BE62" s="25"/>
      <c r="BF62" s="21"/>
      <c r="BG62" s="21"/>
      <c r="BH62" s="25"/>
      <c r="BI62" s="21"/>
      <c r="BJ62" s="21"/>
      <c r="BK62" s="25"/>
      <c r="BL62" s="21"/>
      <c r="BM62" s="21"/>
      <c r="BN62" s="25"/>
      <c r="BO62" s="12"/>
      <c r="BP62" s="12"/>
      <c r="BQ62" s="14"/>
      <c r="BR62" s="12"/>
      <c r="BS62" s="12"/>
      <c r="BT62" s="14"/>
      <c r="BU62" s="12"/>
      <c r="BV62" s="12"/>
      <c r="BW62" s="14"/>
      <c r="BX62" s="9">
        <f t="shared" si="66"/>
        <v>199275</v>
      </c>
      <c r="BY62" s="10">
        <f t="shared" si="21"/>
        <v>239130</v>
      </c>
      <c r="BZ62" s="71" t="s">
        <v>117</v>
      </c>
      <c r="CA62" s="78">
        <f t="shared" si="67"/>
        <v>199275</v>
      </c>
      <c r="CB62" s="2">
        <f t="shared" si="17"/>
        <v>229166.24999999997</v>
      </c>
      <c r="CC62" s="87">
        <f t="shared" si="18"/>
        <v>17925</v>
      </c>
      <c r="CD62" s="91">
        <f>AG62-CC62</f>
        <v>221205</v>
      </c>
      <c r="CE62"/>
      <c r="CF62"/>
      <c r="CG62"/>
    </row>
    <row r="63" spans="1:85" ht="63.75">
      <c r="A63" s="6">
        <v>54</v>
      </c>
      <c r="B63" s="110" t="s">
        <v>59</v>
      </c>
      <c r="C63" s="4" t="s">
        <v>3</v>
      </c>
      <c r="D63" s="17">
        <v>60</v>
      </c>
      <c r="E63" s="17">
        <f t="shared" si="3"/>
        <v>3630000</v>
      </c>
      <c r="F63" s="18">
        <v>60500</v>
      </c>
      <c r="G63" s="11"/>
      <c r="H63" s="12"/>
      <c r="I63" s="14"/>
      <c r="J63" s="12"/>
      <c r="K63" s="12"/>
      <c r="L63" s="25"/>
      <c r="M63" s="21"/>
      <c r="N63" s="21"/>
      <c r="O63" s="25"/>
      <c r="P63" s="44">
        <f t="shared" si="4"/>
        <v>3618000</v>
      </c>
      <c r="Q63" s="44">
        <f t="shared" si="5"/>
        <v>723600</v>
      </c>
      <c r="R63" s="31">
        <v>4341600</v>
      </c>
      <c r="S63" s="21"/>
      <c r="T63" s="21"/>
      <c r="U63" s="25"/>
      <c r="V63" s="21"/>
      <c r="W63" s="21"/>
      <c r="X63" s="25"/>
      <c r="Y63" s="65">
        <f t="shared" si="93"/>
        <v>3750000</v>
      </c>
      <c r="Z63" s="65">
        <f t="shared" si="94"/>
        <v>750000</v>
      </c>
      <c r="AA63" s="40">
        <v>4500000</v>
      </c>
      <c r="AB63" s="21"/>
      <c r="AC63" s="21"/>
      <c r="AD63" s="25"/>
      <c r="AE63" s="74">
        <f t="shared" si="70"/>
        <v>2455400</v>
      </c>
      <c r="AF63" s="65">
        <f t="shared" si="71"/>
        <v>491080</v>
      </c>
      <c r="AG63" s="40">
        <v>2946480</v>
      </c>
      <c r="AH63" s="49">
        <f t="shared" si="99"/>
        <v>2900000</v>
      </c>
      <c r="AI63" s="49">
        <f t="shared" si="100"/>
        <v>580000</v>
      </c>
      <c r="AJ63" s="31">
        <v>3480000</v>
      </c>
      <c r="AK63" s="21"/>
      <c r="AL63" s="21"/>
      <c r="AM63" s="25"/>
      <c r="AN63" s="65">
        <f t="shared" si="95"/>
        <v>2920500</v>
      </c>
      <c r="AO63" s="65">
        <f t="shared" si="96"/>
        <v>584100</v>
      </c>
      <c r="AP63" s="31">
        <v>3504600</v>
      </c>
      <c r="AQ63" s="49">
        <f t="shared" si="101"/>
        <v>2986500</v>
      </c>
      <c r="AR63" s="49">
        <f>AS63-AQ63</f>
        <v>597300</v>
      </c>
      <c r="AS63" s="31">
        <v>3583800</v>
      </c>
      <c r="AT63" s="42">
        <f t="shared" si="102"/>
        <v>4095000</v>
      </c>
      <c r="AU63" s="42">
        <f t="shared" si="103"/>
        <v>819000</v>
      </c>
      <c r="AV63" s="31">
        <v>4914000</v>
      </c>
      <c r="AW63" s="21"/>
      <c r="AX63" s="21"/>
      <c r="AY63" s="25"/>
      <c r="AZ63" s="21"/>
      <c r="BA63" s="21"/>
      <c r="BB63" s="25"/>
      <c r="BC63" s="66"/>
      <c r="BD63" s="66"/>
      <c r="BE63" s="25"/>
      <c r="BF63" s="21"/>
      <c r="BG63" s="21"/>
      <c r="BH63" s="25"/>
      <c r="BI63" s="21"/>
      <c r="BJ63" s="21"/>
      <c r="BK63" s="25"/>
      <c r="BL63" s="21"/>
      <c r="BM63" s="21"/>
      <c r="BN63" s="25"/>
      <c r="BO63" s="12"/>
      <c r="BP63" s="12"/>
      <c r="BQ63" s="14"/>
      <c r="BR63" s="12"/>
      <c r="BS63" s="12"/>
      <c r="BT63" s="14"/>
      <c r="BU63" s="12"/>
      <c r="BV63" s="12"/>
      <c r="BW63" s="14"/>
      <c r="BX63" s="9">
        <f t="shared" si="66"/>
        <v>2455400</v>
      </c>
      <c r="BY63" s="10">
        <f t="shared" si="21"/>
        <v>2946480</v>
      </c>
      <c r="BZ63" s="71" t="s">
        <v>117</v>
      </c>
      <c r="CA63" s="78">
        <f t="shared" si="67"/>
        <v>2455400</v>
      </c>
      <c r="CB63" s="2">
        <f t="shared" si="17"/>
        <v>2823710</v>
      </c>
      <c r="CC63" s="87">
        <f t="shared" si="18"/>
        <v>45375</v>
      </c>
      <c r="CD63" s="89">
        <f>AG63-CC63</f>
        <v>2901105</v>
      </c>
      <c r="CE63"/>
      <c r="CF63"/>
      <c r="CG63"/>
    </row>
    <row r="64" spans="1:85" ht="63.75">
      <c r="A64" s="6">
        <v>55</v>
      </c>
      <c r="B64" s="110" t="s">
        <v>60</v>
      </c>
      <c r="C64" s="4" t="s">
        <v>3</v>
      </c>
      <c r="D64" s="17">
        <v>30</v>
      </c>
      <c r="E64" s="17">
        <f t="shared" si="3"/>
        <v>1650000</v>
      </c>
      <c r="F64" s="18">
        <v>55000</v>
      </c>
      <c r="G64" s="11"/>
      <c r="H64" s="12"/>
      <c r="I64" s="14"/>
      <c r="J64" s="12"/>
      <c r="K64" s="12"/>
      <c r="L64" s="25"/>
      <c r="M64" s="21"/>
      <c r="N64" s="21"/>
      <c r="O64" s="25"/>
      <c r="P64" s="44">
        <f t="shared" si="4"/>
        <v>1875000</v>
      </c>
      <c r="Q64" s="44">
        <f t="shared" si="5"/>
        <v>375000</v>
      </c>
      <c r="R64" s="31">
        <v>2250000</v>
      </c>
      <c r="S64" s="21"/>
      <c r="T64" s="21"/>
      <c r="U64" s="25"/>
      <c r="V64" s="21"/>
      <c r="W64" s="21"/>
      <c r="X64" s="25"/>
      <c r="Y64" s="65">
        <f t="shared" si="93"/>
        <v>1906500</v>
      </c>
      <c r="Z64" s="65">
        <f t="shared" si="94"/>
        <v>381300</v>
      </c>
      <c r="AA64" s="40">
        <v>2287800</v>
      </c>
      <c r="AB64" s="21"/>
      <c r="AC64" s="21"/>
      <c r="AD64" s="25"/>
      <c r="AE64" s="74">
        <f t="shared" si="70"/>
        <v>1246600</v>
      </c>
      <c r="AF64" s="65">
        <f t="shared" si="71"/>
        <v>249320</v>
      </c>
      <c r="AG64" s="40">
        <v>1495920</v>
      </c>
      <c r="AH64" s="49">
        <f t="shared" si="99"/>
        <v>1322500</v>
      </c>
      <c r="AI64" s="49">
        <f t="shared" si="100"/>
        <v>264500</v>
      </c>
      <c r="AJ64" s="31">
        <v>1587000</v>
      </c>
      <c r="AK64" s="21"/>
      <c r="AL64" s="21"/>
      <c r="AM64" s="25"/>
      <c r="AN64" s="65">
        <f t="shared" si="95"/>
        <v>1357950</v>
      </c>
      <c r="AO64" s="65">
        <f t="shared" si="96"/>
        <v>271590</v>
      </c>
      <c r="AP64" s="31">
        <v>1629540</v>
      </c>
      <c r="AQ64" s="49">
        <f t="shared" si="101"/>
        <v>1347000</v>
      </c>
      <c r="AR64" s="49">
        <f>AS64-AQ64</f>
        <v>269400</v>
      </c>
      <c r="AS64" s="31">
        <v>1616400</v>
      </c>
      <c r="AT64" s="42">
        <f t="shared" si="102"/>
        <v>2137500</v>
      </c>
      <c r="AU64" s="42">
        <f t="shared" si="103"/>
        <v>427500</v>
      </c>
      <c r="AV64" s="31">
        <v>2565000</v>
      </c>
      <c r="AW64" s="21"/>
      <c r="AX64" s="21"/>
      <c r="AY64" s="25"/>
      <c r="AZ64" s="21"/>
      <c r="BA64" s="21"/>
      <c r="BB64" s="25"/>
      <c r="BC64" s="66"/>
      <c r="BD64" s="66"/>
      <c r="BE64" s="25"/>
      <c r="BF64" s="21"/>
      <c r="BG64" s="21"/>
      <c r="BH64" s="25"/>
      <c r="BI64" s="21"/>
      <c r="BJ64" s="21"/>
      <c r="BK64" s="25"/>
      <c r="BL64" s="21"/>
      <c r="BM64" s="21"/>
      <c r="BN64" s="25"/>
      <c r="BO64" s="12"/>
      <c r="BP64" s="12"/>
      <c r="BQ64" s="14"/>
      <c r="BR64" s="12"/>
      <c r="BS64" s="12"/>
      <c r="BT64" s="14"/>
      <c r="BU64" s="12"/>
      <c r="BV64" s="12"/>
      <c r="BW64" s="14"/>
      <c r="BX64" s="9">
        <f t="shared" si="66"/>
        <v>1246600</v>
      </c>
      <c r="BY64" s="10">
        <f t="shared" si="21"/>
        <v>1495920</v>
      </c>
      <c r="BZ64" s="71" t="s">
        <v>117</v>
      </c>
      <c r="CA64" s="78">
        <f t="shared" si="67"/>
        <v>1246600</v>
      </c>
      <c r="CB64" s="2">
        <f t="shared" si="17"/>
        <v>1433590</v>
      </c>
      <c r="CC64" s="87">
        <f t="shared" si="18"/>
        <v>41250</v>
      </c>
      <c r="CD64" s="89">
        <f>AG64-CC64</f>
        <v>1454670</v>
      </c>
      <c r="CE64"/>
      <c r="CF64"/>
      <c r="CG64"/>
    </row>
    <row r="65" spans="1:85" ht="38.25">
      <c r="A65" s="6">
        <v>56</v>
      </c>
      <c r="B65" s="110" t="s">
        <v>61</v>
      </c>
      <c r="C65" s="4" t="s">
        <v>3</v>
      </c>
      <c r="D65" s="17">
        <v>7</v>
      </c>
      <c r="E65" s="17">
        <f t="shared" si="3"/>
        <v>106680</v>
      </c>
      <c r="F65" s="18">
        <v>15240</v>
      </c>
      <c r="G65" s="11"/>
      <c r="H65" s="12"/>
      <c r="I65" s="14"/>
      <c r="J65" s="12"/>
      <c r="K65" s="12"/>
      <c r="L65" s="25"/>
      <c r="M65" s="21"/>
      <c r="N65" s="21"/>
      <c r="O65" s="25"/>
      <c r="P65" s="44">
        <f t="shared" si="4"/>
        <v>90300</v>
      </c>
      <c r="Q65" s="44">
        <f t="shared" si="5"/>
        <v>18060</v>
      </c>
      <c r="R65" s="31">
        <v>108360</v>
      </c>
      <c r="S65" s="21"/>
      <c r="T65" s="21"/>
      <c r="U65" s="25"/>
      <c r="V65" s="21"/>
      <c r="W65" s="21"/>
      <c r="X65" s="25"/>
      <c r="Y65" s="65">
        <f t="shared" si="93"/>
        <v>138600</v>
      </c>
      <c r="Z65" s="65">
        <f t="shared" si="94"/>
        <v>27720</v>
      </c>
      <c r="AA65" s="40">
        <v>166320</v>
      </c>
      <c r="AB65" s="21"/>
      <c r="AC65" s="21"/>
      <c r="AD65" s="25"/>
      <c r="AE65" s="74">
        <f t="shared" si="70"/>
        <v>79660</v>
      </c>
      <c r="AF65" s="65">
        <f t="shared" si="71"/>
        <v>15932</v>
      </c>
      <c r="AG65" s="40">
        <v>95592</v>
      </c>
      <c r="AH65" s="21"/>
      <c r="AI65" s="21"/>
      <c r="AJ65" s="25"/>
      <c r="AK65" s="21"/>
      <c r="AL65" s="21"/>
      <c r="AM65" s="25"/>
      <c r="AN65" s="65">
        <f t="shared" si="95"/>
        <v>86240</v>
      </c>
      <c r="AO65" s="65">
        <f t="shared" si="96"/>
        <v>17248</v>
      </c>
      <c r="AP65" s="31">
        <v>103488</v>
      </c>
      <c r="AQ65" s="49">
        <f t="shared" si="101"/>
        <v>88200</v>
      </c>
      <c r="AR65" s="49">
        <f>AS65-AQ65</f>
        <v>17640</v>
      </c>
      <c r="AS65" s="31">
        <v>105840</v>
      </c>
      <c r="AT65" s="21"/>
      <c r="AU65" s="21"/>
      <c r="AV65" s="25"/>
      <c r="AW65" s="43">
        <f>AY65*1</f>
        <v>139993</v>
      </c>
      <c r="AX65" s="21">
        <f>AY65-AW65</f>
        <v>0</v>
      </c>
      <c r="AY65" s="31">
        <v>139993</v>
      </c>
      <c r="AZ65" s="21"/>
      <c r="BA65" s="21"/>
      <c r="BB65" s="25"/>
      <c r="BC65" s="66"/>
      <c r="BD65" s="66"/>
      <c r="BE65" s="25"/>
      <c r="BF65" s="21"/>
      <c r="BG65" s="21"/>
      <c r="BH65" s="25"/>
      <c r="BI65" s="21"/>
      <c r="BJ65" s="21"/>
      <c r="BK65" s="25"/>
      <c r="BL65" s="21"/>
      <c r="BM65" s="21"/>
      <c r="BN65" s="25"/>
      <c r="BO65" s="12"/>
      <c r="BP65" s="12"/>
      <c r="BQ65" s="14"/>
      <c r="BR65" s="12"/>
      <c r="BS65" s="12"/>
      <c r="BT65" s="14"/>
      <c r="BU65" s="12"/>
      <c r="BV65" s="12"/>
      <c r="BW65" s="14"/>
      <c r="BX65" s="9">
        <f t="shared" si="66"/>
        <v>79660</v>
      </c>
      <c r="BY65" s="10">
        <f t="shared" si="21"/>
        <v>95592</v>
      </c>
      <c r="BZ65" s="71" t="s">
        <v>117</v>
      </c>
      <c r="CA65" s="78">
        <f t="shared" si="67"/>
        <v>79660</v>
      </c>
      <c r="CB65" s="2">
        <f t="shared" si="17"/>
        <v>91609</v>
      </c>
      <c r="CC65" s="87">
        <f t="shared" si="18"/>
        <v>11430</v>
      </c>
      <c r="CD65" s="89">
        <f>AG65-CC65</f>
        <v>84162</v>
      </c>
      <c r="CE65"/>
      <c r="CF65"/>
      <c r="CG65"/>
    </row>
    <row r="66" spans="1:85" ht="38.25">
      <c r="A66" s="6">
        <v>57</v>
      </c>
      <c r="B66" s="110" t="s">
        <v>62</v>
      </c>
      <c r="C66" s="4" t="s">
        <v>3</v>
      </c>
      <c r="D66" s="17">
        <v>200</v>
      </c>
      <c r="E66" s="17">
        <f t="shared" si="3"/>
        <v>1889000</v>
      </c>
      <c r="F66" s="18">
        <v>9445</v>
      </c>
      <c r="G66" s="11"/>
      <c r="H66" s="12"/>
      <c r="I66" s="14"/>
      <c r="J66" s="12"/>
      <c r="K66" s="12"/>
      <c r="L66" s="25"/>
      <c r="M66" s="21"/>
      <c r="N66" s="21"/>
      <c r="O66" s="25"/>
      <c r="P66" s="44"/>
      <c r="Q66" s="44"/>
      <c r="R66" s="31"/>
      <c r="S66" s="21"/>
      <c r="T66" s="21"/>
      <c r="U66" s="25"/>
      <c r="V66" s="21"/>
      <c r="W66" s="21"/>
      <c r="X66" s="25"/>
      <c r="Y66" s="65">
        <f t="shared" si="93"/>
        <v>5835000</v>
      </c>
      <c r="Z66" s="65">
        <f t="shared" si="94"/>
        <v>1167000</v>
      </c>
      <c r="AA66" s="40">
        <v>7002000</v>
      </c>
      <c r="AB66" s="21"/>
      <c r="AC66" s="21"/>
      <c r="AD66" s="25"/>
      <c r="AE66" s="65">
        <f t="shared" si="70"/>
        <v>2966666.666666667</v>
      </c>
      <c r="AF66" s="65">
        <f t="shared" si="71"/>
        <v>593333.33333333302</v>
      </c>
      <c r="AG66" s="40">
        <v>3560000</v>
      </c>
      <c r="AH66" s="21"/>
      <c r="AI66" s="21"/>
      <c r="AJ66" s="25"/>
      <c r="AK66" s="21"/>
      <c r="AL66" s="21"/>
      <c r="AM66" s="25"/>
      <c r="AN66" s="66"/>
      <c r="AO66" s="66"/>
      <c r="AP66" s="31"/>
      <c r="AQ66" s="21"/>
      <c r="AR66" s="21"/>
      <c r="AS66" s="25"/>
      <c r="AT66" s="21"/>
      <c r="AU66" s="21"/>
      <c r="AV66" s="25"/>
      <c r="AW66" s="21"/>
      <c r="AX66" s="21"/>
      <c r="AY66" s="25"/>
      <c r="AZ66" s="21"/>
      <c r="BA66" s="21"/>
      <c r="BB66" s="25"/>
      <c r="BC66" s="75">
        <f>BE66/1.2</f>
        <v>1466000</v>
      </c>
      <c r="BD66" s="67">
        <f>BE66-BC66</f>
        <v>293200</v>
      </c>
      <c r="BE66" s="40">
        <v>1759200</v>
      </c>
      <c r="BF66" s="21"/>
      <c r="BG66" s="21"/>
      <c r="BH66" s="25"/>
      <c r="BI66" s="21"/>
      <c r="BJ66" s="21"/>
      <c r="BK66" s="25"/>
      <c r="BL66" s="21"/>
      <c r="BM66" s="21"/>
      <c r="BN66" s="25"/>
      <c r="BO66" s="12"/>
      <c r="BP66" s="12"/>
      <c r="BQ66" s="14"/>
      <c r="BR66" s="12"/>
      <c r="BS66" s="12"/>
      <c r="BT66" s="14"/>
      <c r="BU66" s="12"/>
      <c r="BV66" s="12"/>
      <c r="BW66" s="14"/>
      <c r="BX66" s="9">
        <f t="shared" si="66"/>
        <v>1466000</v>
      </c>
      <c r="BY66" s="10">
        <f t="shared" si="21"/>
        <v>1759200</v>
      </c>
      <c r="BZ66" s="64" t="s">
        <v>124</v>
      </c>
      <c r="CA66" s="78">
        <f t="shared" si="67"/>
        <v>1466000</v>
      </c>
      <c r="CB66" s="2">
        <f t="shared" si="17"/>
        <v>1685899.9999999998</v>
      </c>
      <c r="CC66" s="87">
        <f t="shared" si="18"/>
        <v>7083.75</v>
      </c>
      <c r="CD66" s="89">
        <f>BE66-CC66</f>
        <v>1752116.25</v>
      </c>
      <c r="CE66"/>
      <c r="CF66"/>
      <c r="CG66"/>
    </row>
    <row r="67" spans="1:85" ht="38.25">
      <c r="A67" s="6">
        <v>58</v>
      </c>
      <c r="B67" s="110" t="s">
        <v>63</v>
      </c>
      <c r="C67" s="4" t="s">
        <v>3</v>
      </c>
      <c r="D67" s="17">
        <v>200</v>
      </c>
      <c r="E67" s="17">
        <f t="shared" si="3"/>
        <v>4140000</v>
      </c>
      <c r="F67" s="18">
        <v>20700</v>
      </c>
      <c r="G67" s="11"/>
      <c r="H67" s="12"/>
      <c r="I67" s="14"/>
      <c r="J67" s="12"/>
      <c r="K67" s="12"/>
      <c r="L67" s="25"/>
      <c r="M67" s="21"/>
      <c r="N67" s="21"/>
      <c r="O67" s="25"/>
      <c r="P67" s="44"/>
      <c r="Q67" s="44"/>
      <c r="R67" s="31"/>
      <c r="S67" s="21"/>
      <c r="T67" s="21"/>
      <c r="U67" s="25"/>
      <c r="V67" s="21"/>
      <c r="W67" s="21"/>
      <c r="X67" s="25"/>
      <c r="Y67" s="65">
        <f t="shared" si="93"/>
        <v>6875000</v>
      </c>
      <c r="Z67" s="65">
        <f t="shared" si="94"/>
        <v>1375000</v>
      </c>
      <c r="AA67" s="40">
        <v>8250000</v>
      </c>
      <c r="AB67" s="21"/>
      <c r="AC67" s="21"/>
      <c r="AD67" s="25"/>
      <c r="AE67" s="65">
        <f t="shared" si="70"/>
        <v>3441333.3333333335</v>
      </c>
      <c r="AF67" s="65">
        <f t="shared" si="71"/>
        <v>688266.66666666651</v>
      </c>
      <c r="AG67" s="40">
        <v>4129600</v>
      </c>
      <c r="AH67" s="21"/>
      <c r="AI67" s="21"/>
      <c r="AJ67" s="25"/>
      <c r="AK67" s="21"/>
      <c r="AL67" s="21"/>
      <c r="AM67" s="25"/>
      <c r="AN67" s="74">
        <f t="shared" ref="AN67:AN71" si="104">AP67/1.2</f>
        <v>3278000</v>
      </c>
      <c r="AO67" s="65">
        <f t="shared" ref="AO67:AO71" si="105">AP67-AN67</f>
        <v>655600</v>
      </c>
      <c r="AP67" s="31">
        <v>3933600</v>
      </c>
      <c r="AQ67" s="21"/>
      <c r="AR67" s="21"/>
      <c r="AS67" s="25"/>
      <c r="AT67" s="21"/>
      <c r="AU67" s="21"/>
      <c r="AV67" s="25"/>
      <c r="AW67" s="21"/>
      <c r="AX67" s="21"/>
      <c r="AY67" s="25"/>
      <c r="AZ67" s="21"/>
      <c r="BA67" s="21"/>
      <c r="BB67" s="25"/>
      <c r="BC67" s="21"/>
      <c r="BD67" s="21"/>
      <c r="BE67" s="25"/>
      <c r="BF67" s="21"/>
      <c r="BG67" s="21"/>
      <c r="BH67" s="25"/>
      <c r="BI67" s="21"/>
      <c r="BJ67" s="21"/>
      <c r="BK67" s="25"/>
      <c r="BL67" s="21"/>
      <c r="BM67" s="21"/>
      <c r="BN67" s="25"/>
      <c r="BO67" s="12"/>
      <c r="BP67" s="12"/>
      <c r="BQ67" s="14"/>
      <c r="BR67" s="12"/>
      <c r="BS67" s="12"/>
      <c r="BT67" s="14"/>
      <c r="BU67" s="12"/>
      <c r="BV67" s="12"/>
      <c r="BW67" s="14"/>
      <c r="BX67" s="9">
        <f t="shared" si="66"/>
        <v>3278000</v>
      </c>
      <c r="BY67" s="10">
        <f t="shared" si="21"/>
        <v>3933600</v>
      </c>
      <c r="BZ67" s="64" t="s">
        <v>119</v>
      </c>
      <c r="CA67" s="78">
        <f t="shared" si="67"/>
        <v>3278000</v>
      </c>
      <c r="CB67" s="2">
        <f t="shared" si="17"/>
        <v>3769699.9999999995</v>
      </c>
      <c r="CC67" s="87">
        <f t="shared" si="18"/>
        <v>15525</v>
      </c>
      <c r="CD67" s="90">
        <f>AP67-CC67</f>
        <v>3918075</v>
      </c>
      <c r="CE67"/>
      <c r="CF67"/>
      <c r="CG67"/>
    </row>
    <row r="68" spans="1:85" ht="51">
      <c r="A68" s="6">
        <v>59</v>
      </c>
      <c r="B68" s="110" t="s">
        <v>64</v>
      </c>
      <c r="C68" s="4" t="s">
        <v>3</v>
      </c>
      <c r="D68" s="17">
        <v>50</v>
      </c>
      <c r="E68" s="17">
        <f t="shared" si="3"/>
        <v>1950000</v>
      </c>
      <c r="F68" s="18">
        <v>39000</v>
      </c>
      <c r="G68" s="11"/>
      <c r="H68" s="12"/>
      <c r="I68" s="14"/>
      <c r="J68" s="12"/>
      <c r="K68" s="12"/>
      <c r="L68" s="25"/>
      <c r="M68" s="21"/>
      <c r="N68" s="21"/>
      <c r="O68" s="25"/>
      <c r="P68" s="44">
        <f t="shared" si="4"/>
        <v>1165000</v>
      </c>
      <c r="Q68" s="44">
        <f t="shared" si="5"/>
        <v>233000</v>
      </c>
      <c r="R68" s="31">
        <v>1398000</v>
      </c>
      <c r="S68" s="21"/>
      <c r="T68" s="21"/>
      <c r="U68" s="25"/>
      <c r="V68" s="21"/>
      <c r="W68" s="21"/>
      <c r="X68" s="25"/>
      <c r="Y68" s="65">
        <f t="shared" si="93"/>
        <v>1146250</v>
      </c>
      <c r="Z68" s="65">
        <f t="shared" si="94"/>
        <v>229250</v>
      </c>
      <c r="AA68" s="40">
        <v>1375500</v>
      </c>
      <c r="AB68" s="21"/>
      <c r="AC68" s="21"/>
      <c r="AD68" s="25"/>
      <c r="AE68" s="74">
        <f t="shared" si="70"/>
        <v>1010333.3333333334</v>
      </c>
      <c r="AF68" s="65">
        <f t="shared" si="71"/>
        <v>202066.66666666663</v>
      </c>
      <c r="AG68" s="40">
        <v>1212400</v>
      </c>
      <c r="AH68" s="49">
        <f>AJ68/1.2</f>
        <v>1554166.6666666667</v>
      </c>
      <c r="AI68" s="49">
        <f>AJ68-AH68</f>
        <v>310833.33333333326</v>
      </c>
      <c r="AJ68" s="31">
        <v>1865000</v>
      </c>
      <c r="AK68" s="21"/>
      <c r="AL68" s="21"/>
      <c r="AM68" s="25"/>
      <c r="AN68" s="65">
        <f t="shared" si="104"/>
        <v>1237500</v>
      </c>
      <c r="AO68" s="65">
        <f t="shared" si="105"/>
        <v>247500</v>
      </c>
      <c r="AP68" s="31">
        <v>1485000</v>
      </c>
      <c r="AQ68" s="49">
        <f t="shared" ref="AQ68:AQ71" si="106">AS68/1.2</f>
        <v>1575000</v>
      </c>
      <c r="AR68" s="49">
        <f>AS68-AQ68</f>
        <v>315000</v>
      </c>
      <c r="AS68" s="31">
        <v>1890000</v>
      </c>
      <c r="AT68" s="21"/>
      <c r="AU68" s="21"/>
      <c r="AV68" s="25"/>
      <c r="AW68" s="21"/>
      <c r="AX68" s="21"/>
      <c r="AY68" s="25"/>
      <c r="AZ68" s="21"/>
      <c r="BA68" s="21"/>
      <c r="BB68" s="25"/>
      <c r="BC68" s="21"/>
      <c r="BD68" s="21"/>
      <c r="BE68" s="25"/>
      <c r="BF68" s="21"/>
      <c r="BG68" s="21"/>
      <c r="BH68" s="25"/>
      <c r="BI68" s="21"/>
      <c r="BJ68" s="21"/>
      <c r="BK68" s="25"/>
      <c r="BL68" s="21"/>
      <c r="BM68" s="21"/>
      <c r="BN68" s="25"/>
      <c r="BO68" s="12"/>
      <c r="BP68" s="12"/>
      <c r="BQ68" s="14"/>
      <c r="BR68" s="12"/>
      <c r="BS68" s="12"/>
      <c r="BT68" s="14"/>
      <c r="BU68" s="12"/>
      <c r="BV68" s="12"/>
      <c r="BW68" s="14"/>
      <c r="BX68" s="9">
        <f t="shared" si="66"/>
        <v>1010333.3333333334</v>
      </c>
      <c r="BY68" s="10">
        <f t="shared" si="21"/>
        <v>1212400</v>
      </c>
      <c r="BZ68" s="71" t="s">
        <v>117</v>
      </c>
      <c r="CA68" s="78">
        <f t="shared" si="67"/>
        <v>1010333.3333333334</v>
      </c>
      <c r="CB68" s="2">
        <f t="shared" si="17"/>
        <v>1161883.3333333333</v>
      </c>
      <c r="CC68" s="87">
        <f t="shared" si="18"/>
        <v>29250</v>
      </c>
      <c r="CD68" s="91">
        <f>AG68-CC68</f>
        <v>1183150</v>
      </c>
      <c r="CE68"/>
      <c r="CF68"/>
      <c r="CG68"/>
    </row>
    <row r="69" spans="1:85" ht="38.25">
      <c r="A69" s="6">
        <v>60</v>
      </c>
      <c r="B69" s="110" t="s">
        <v>65</v>
      </c>
      <c r="C69" s="4" t="s">
        <v>3</v>
      </c>
      <c r="D69" s="17">
        <v>50</v>
      </c>
      <c r="E69" s="17">
        <f t="shared" si="3"/>
        <v>389500</v>
      </c>
      <c r="F69" s="18">
        <v>7790</v>
      </c>
      <c r="G69" s="11"/>
      <c r="H69" s="12"/>
      <c r="I69" s="14"/>
      <c r="J69" s="12"/>
      <c r="K69" s="12"/>
      <c r="L69" s="25"/>
      <c r="M69" s="21"/>
      <c r="N69" s="21"/>
      <c r="O69" s="25"/>
      <c r="P69" s="44">
        <f t="shared" si="4"/>
        <v>562500</v>
      </c>
      <c r="Q69" s="44">
        <f t="shared" si="5"/>
        <v>112500</v>
      </c>
      <c r="R69" s="31">
        <v>675000</v>
      </c>
      <c r="S69" s="21"/>
      <c r="T69" s="21"/>
      <c r="U69" s="25"/>
      <c r="V69" s="21"/>
      <c r="W69" s="21"/>
      <c r="X69" s="25"/>
      <c r="Y69" s="65">
        <f t="shared" si="93"/>
        <v>505625</v>
      </c>
      <c r="Z69" s="65">
        <f t="shared" si="94"/>
        <v>101125</v>
      </c>
      <c r="AA69" s="40">
        <v>606750</v>
      </c>
      <c r="AB69" s="21"/>
      <c r="AC69" s="21"/>
      <c r="AD69" s="25"/>
      <c r="AE69" s="65">
        <f t="shared" si="70"/>
        <v>324083.33333333337</v>
      </c>
      <c r="AF69" s="65">
        <f t="shared" si="71"/>
        <v>64816.666666666628</v>
      </c>
      <c r="AG69" s="40">
        <v>388900</v>
      </c>
      <c r="AH69" s="21"/>
      <c r="AI69" s="21"/>
      <c r="AJ69" s="25"/>
      <c r="AK69" s="21"/>
      <c r="AL69" s="21"/>
      <c r="AM69" s="25"/>
      <c r="AN69" s="74">
        <f t="shared" si="104"/>
        <v>314875</v>
      </c>
      <c r="AO69" s="65">
        <f t="shared" si="105"/>
        <v>62975</v>
      </c>
      <c r="AP69" s="31">
        <v>377850</v>
      </c>
      <c r="AQ69" s="49">
        <f t="shared" si="106"/>
        <v>312500</v>
      </c>
      <c r="AR69" s="49">
        <f>AS69-AQ69</f>
        <v>62500</v>
      </c>
      <c r="AS69" s="31">
        <v>375000</v>
      </c>
      <c r="AT69" s="21"/>
      <c r="AU69" s="21"/>
      <c r="AV69" s="25"/>
      <c r="AW69" s="43">
        <f>AY69*1</f>
        <v>549950</v>
      </c>
      <c r="AX69" s="21">
        <f>AY69-AW69</f>
        <v>0</v>
      </c>
      <c r="AY69" s="31">
        <v>549950</v>
      </c>
      <c r="AZ69" s="21"/>
      <c r="BA69" s="21"/>
      <c r="BB69" s="25"/>
      <c r="BC69" s="21"/>
      <c r="BD69" s="21"/>
      <c r="BE69" s="25"/>
      <c r="BF69" s="21"/>
      <c r="BG69" s="21"/>
      <c r="BH69" s="25"/>
      <c r="BI69" s="21"/>
      <c r="BJ69" s="21"/>
      <c r="BK69" s="25"/>
      <c r="BL69" s="21"/>
      <c r="BM69" s="21"/>
      <c r="BN69" s="25"/>
      <c r="BO69" s="12"/>
      <c r="BP69" s="12"/>
      <c r="BQ69" s="14"/>
      <c r="BR69" s="12"/>
      <c r="BS69" s="12"/>
      <c r="BT69" s="14"/>
      <c r="BU69" s="12"/>
      <c r="BV69" s="12"/>
      <c r="BW69" s="14"/>
      <c r="BX69" s="9">
        <f t="shared" si="66"/>
        <v>312500</v>
      </c>
      <c r="BY69" s="10">
        <f t="shared" si="21"/>
        <v>375000</v>
      </c>
      <c r="BZ69" s="64" t="s">
        <v>119</v>
      </c>
      <c r="CA69" s="78">
        <f t="shared" si="67"/>
        <v>312500</v>
      </c>
      <c r="CB69" s="2">
        <f t="shared" si="17"/>
        <v>359375</v>
      </c>
      <c r="CC69" s="87">
        <f t="shared" si="18"/>
        <v>5842.5</v>
      </c>
      <c r="CD69" s="90">
        <f>AP69-CC69</f>
        <v>372007.5</v>
      </c>
      <c r="CE69"/>
      <c r="CF69"/>
      <c r="CG69"/>
    </row>
    <row r="70" spans="1:85" ht="38.25">
      <c r="A70" s="6">
        <v>61</v>
      </c>
      <c r="B70" s="110" t="s">
        <v>66</v>
      </c>
      <c r="C70" s="4" t="s">
        <v>3</v>
      </c>
      <c r="D70" s="17">
        <v>10</v>
      </c>
      <c r="E70" s="17">
        <f t="shared" si="3"/>
        <v>186400</v>
      </c>
      <c r="F70" s="18">
        <v>18640</v>
      </c>
      <c r="G70" s="11"/>
      <c r="H70" s="12"/>
      <c r="I70" s="14"/>
      <c r="J70" s="12"/>
      <c r="K70" s="12"/>
      <c r="L70" s="25"/>
      <c r="M70" s="21"/>
      <c r="N70" s="21"/>
      <c r="O70" s="25"/>
      <c r="P70" s="44">
        <f t="shared" si="4"/>
        <v>195800</v>
      </c>
      <c r="Q70" s="44">
        <f t="shared" si="5"/>
        <v>39160</v>
      </c>
      <c r="R70" s="31">
        <v>234960</v>
      </c>
      <c r="S70" s="21"/>
      <c r="T70" s="21"/>
      <c r="U70" s="25"/>
      <c r="V70" s="21"/>
      <c r="W70" s="21"/>
      <c r="X70" s="25"/>
      <c r="Y70" s="65">
        <f t="shared" si="93"/>
        <v>192750</v>
      </c>
      <c r="Z70" s="65">
        <f t="shared" si="94"/>
        <v>38550</v>
      </c>
      <c r="AA70" s="40">
        <v>231300</v>
      </c>
      <c r="AB70" s="21"/>
      <c r="AC70" s="21"/>
      <c r="AD70" s="25"/>
      <c r="AE70" s="65">
        <f t="shared" si="70"/>
        <v>154916.66666666669</v>
      </c>
      <c r="AF70" s="65">
        <f t="shared" si="71"/>
        <v>30983.333333333314</v>
      </c>
      <c r="AG70" s="40">
        <v>185900</v>
      </c>
      <c r="AH70" s="21"/>
      <c r="AI70" s="21"/>
      <c r="AJ70" s="25"/>
      <c r="AK70" s="21"/>
      <c r="AL70" s="21"/>
      <c r="AM70" s="25"/>
      <c r="AN70" s="74">
        <f t="shared" si="104"/>
        <v>151800</v>
      </c>
      <c r="AO70" s="65">
        <f t="shared" si="105"/>
        <v>30360</v>
      </c>
      <c r="AP70" s="31">
        <v>182160</v>
      </c>
      <c r="AQ70" s="49">
        <f t="shared" si="106"/>
        <v>149000</v>
      </c>
      <c r="AR70" s="49">
        <f>AS70-AQ70</f>
        <v>29800</v>
      </c>
      <c r="AS70" s="31">
        <v>178800</v>
      </c>
      <c r="AT70" s="21"/>
      <c r="AU70" s="21"/>
      <c r="AV70" s="25"/>
      <c r="AW70" s="21"/>
      <c r="AX70" s="21"/>
      <c r="AY70" s="25"/>
      <c r="AZ70" s="21"/>
      <c r="BA70" s="21"/>
      <c r="BB70" s="25"/>
      <c r="BC70" s="21"/>
      <c r="BD70" s="21"/>
      <c r="BE70" s="25"/>
      <c r="BF70" s="21"/>
      <c r="BG70" s="21"/>
      <c r="BH70" s="25"/>
      <c r="BI70" s="21"/>
      <c r="BJ70" s="21"/>
      <c r="BK70" s="25"/>
      <c r="BL70" s="21"/>
      <c r="BM70" s="21"/>
      <c r="BN70" s="25"/>
      <c r="BO70" s="12"/>
      <c r="BP70" s="12"/>
      <c r="BQ70" s="14"/>
      <c r="BR70" s="12"/>
      <c r="BS70" s="12"/>
      <c r="BT70" s="14"/>
      <c r="BU70" s="12"/>
      <c r="BV70" s="12"/>
      <c r="BW70" s="14"/>
      <c r="BX70" s="9">
        <f t="shared" si="66"/>
        <v>149000</v>
      </c>
      <c r="BY70" s="10">
        <f t="shared" si="21"/>
        <v>178800</v>
      </c>
      <c r="BZ70" s="64" t="s">
        <v>119</v>
      </c>
      <c r="CA70" s="78">
        <f t="shared" si="67"/>
        <v>149000</v>
      </c>
      <c r="CB70" s="2">
        <f t="shared" si="17"/>
        <v>171350</v>
      </c>
      <c r="CC70" s="87">
        <f t="shared" si="18"/>
        <v>13980</v>
      </c>
      <c r="CD70" s="90">
        <f>AP70-CC70</f>
        <v>168180</v>
      </c>
      <c r="CE70"/>
      <c r="CF70"/>
      <c r="CG70"/>
    </row>
    <row r="71" spans="1:85" ht="38.25">
      <c r="A71" s="6">
        <v>62</v>
      </c>
      <c r="B71" s="110" t="s">
        <v>67</v>
      </c>
      <c r="C71" s="4" t="s">
        <v>3</v>
      </c>
      <c r="D71" s="17">
        <v>50</v>
      </c>
      <c r="E71" s="17">
        <f t="shared" si="3"/>
        <v>298500</v>
      </c>
      <c r="F71" s="18">
        <v>5970</v>
      </c>
      <c r="G71" s="11"/>
      <c r="H71" s="12"/>
      <c r="I71" s="14"/>
      <c r="J71" s="12"/>
      <c r="K71" s="12"/>
      <c r="L71" s="25"/>
      <c r="M71" s="21"/>
      <c r="N71" s="21"/>
      <c r="O71" s="25"/>
      <c r="P71" s="44">
        <f t="shared" si="4"/>
        <v>312500</v>
      </c>
      <c r="Q71" s="44">
        <f t="shared" si="5"/>
        <v>62500</v>
      </c>
      <c r="R71" s="31">
        <v>375000</v>
      </c>
      <c r="S71" s="21"/>
      <c r="T71" s="21"/>
      <c r="U71" s="25"/>
      <c r="V71" s="21"/>
      <c r="W71" s="21"/>
      <c r="X71" s="25"/>
      <c r="Y71" s="65">
        <f t="shared" si="93"/>
        <v>312500</v>
      </c>
      <c r="Z71" s="65">
        <f t="shared" si="94"/>
        <v>62500</v>
      </c>
      <c r="AA71" s="40">
        <v>375000</v>
      </c>
      <c r="AB71" s="21"/>
      <c r="AC71" s="21"/>
      <c r="AD71" s="25"/>
      <c r="AE71" s="65">
        <f t="shared" si="70"/>
        <v>297833.33333333337</v>
      </c>
      <c r="AF71" s="65">
        <f t="shared" si="71"/>
        <v>59566.666666666628</v>
      </c>
      <c r="AG71" s="40">
        <v>357400</v>
      </c>
      <c r="AH71" s="21"/>
      <c r="AI71" s="21"/>
      <c r="AJ71" s="25"/>
      <c r="AK71" s="21"/>
      <c r="AL71" s="21"/>
      <c r="AM71" s="25"/>
      <c r="AN71" s="74">
        <f t="shared" si="104"/>
        <v>221375</v>
      </c>
      <c r="AO71" s="65">
        <f t="shared" si="105"/>
        <v>44275</v>
      </c>
      <c r="AP71" s="31">
        <v>265650</v>
      </c>
      <c r="AQ71" s="49">
        <f t="shared" si="106"/>
        <v>242500</v>
      </c>
      <c r="AR71" s="49">
        <f>AS71-AQ71</f>
        <v>48500</v>
      </c>
      <c r="AS71" s="31">
        <v>291000</v>
      </c>
      <c r="AT71" s="21"/>
      <c r="AU71" s="21"/>
      <c r="AV71" s="25"/>
      <c r="AW71" s="21"/>
      <c r="AX71" s="21"/>
      <c r="AY71" s="25"/>
      <c r="AZ71" s="21"/>
      <c r="BA71" s="21"/>
      <c r="BB71" s="25"/>
      <c r="BC71" s="21"/>
      <c r="BD71" s="21"/>
      <c r="BE71" s="25"/>
      <c r="BF71" s="21"/>
      <c r="BG71" s="21"/>
      <c r="BH71" s="25"/>
      <c r="BI71" s="21"/>
      <c r="BJ71" s="21"/>
      <c r="BK71" s="25"/>
      <c r="BL71" s="21"/>
      <c r="BM71" s="21"/>
      <c r="BN71" s="25"/>
      <c r="BO71" s="12"/>
      <c r="BP71" s="12"/>
      <c r="BQ71" s="14"/>
      <c r="BR71" s="12"/>
      <c r="BS71" s="12"/>
      <c r="BT71" s="14"/>
      <c r="BU71" s="12"/>
      <c r="BV71" s="12"/>
      <c r="BW71" s="14"/>
      <c r="BX71" s="9">
        <f t="shared" si="66"/>
        <v>221375</v>
      </c>
      <c r="BY71" s="10">
        <f t="shared" si="21"/>
        <v>265650</v>
      </c>
      <c r="BZ71" s="64" t="s">
        <v>119</v>
      </c>
      <c r="CA71" s="78">
        <f t="shared" si="67"/>
        <v>221375</v>
      </c>
      <c r="CB71" s="2">
        <f t="shared" si="17"/>
        <v>254581.24999999997</v>
      </c>
      <c r="CC71" s="87">
        <f t="shared" si="18"/>
        <v>4477.5</v>
      </c>
      <c r="CD71" s="90">
        <f>AP71-CC71</f>
        <v>261172.5</v>
      </c>
      <c r="CE71"/>
      <c r="CF71"/>
      <c r="CG71"/>
    </row>
    <row r="72" spans="1:85" ht="38.25">
      <c r="A72" s="6">
        <v>63</v>
      </c>
      <c r="B72" s="110" t="s">
        <v>68</v>
      </c>
      <c r="C72" s="4" t="s">
        <v>3</v>
      </c>
      <c r="D72" s="17">
        <v>2500</v>
      </c>
      <c r="E72" s="17">
        <f t="shared" si="3"/>
        <v>96250000</v>
      </c>
      <c r="F72" s="18">
        <v>38500</v>
      </c>
      <c r="G72" s="116">
        <f>I72/1.2</f>
        <v>51000000</v>
      </c>
      <c r="H72" s="62">
        <f>I72-G72</f>
        <v>10200000</v>
      </c>
      <c r="I72" s="20">
        <v>61200000</v>
      </c>
      <c r="J72" s="12">
        <f>L72/1.2</f>
        <v>65625000</v>
      </c>
      <c r="K72" s="12">
        <f>L72-J72</f>
        <v>13125000</v>
      </c>
      <c r="L72" s="31">
        <v>78750000</v>
      </c>
      <c r="M72" s="43">
        <f>O72/1.2</f>
        <v>79150000</v>
      </c>
      <c r="N72" s="43">
        <f>O72-M72</f>
        <v>15830000</v>
      </c>
      <c r="O72" s="31">
        <v>94980000</v>
      </c>
      <c r="P72" s="44">
        <f t="shared" si="4"/>
        <v>64500000</v>
      </c>
      <c r="Q72" s="44">
        <f t="shared" si="5"/>
        <v>12900000</v>
      </c>
      <c r="R72" s="31">
        <v>77400000</v>
      </c>
      <c r="S72" s="43">
        <f>U72/1.2</f>
        <v>77500000</v>
      </c>
      <c r="T72" s="43">
        <f>U72-S72</f>
        <v>15500000</v>
      </c>
      <c r="U72" s="31">
        <v>93000000</v>
      </c>
      <c r="V72" s="75">
        <f>X72/1.2</f>
        <v>55077083.333333336</v>
      </c>
      <c r="W72" s="42">
        <f>X72-V72</f>
        <v>11015416.666666664</v>
      </c>
      <c r="X72" s="40">
        <v>66092500</v>
      </c>
      <c r="Y72" s="49">
        <f t="shared" si="93"/>
        <v>80281250</v>
      </c>
      <c r="Z72" s="49">
        <f t="shared" si="94"/>
        <v>16056250</v>
      </c>
      <c r="AA72" s="31">
        <v>96337500</v>
      </c>
      <c r="AB72" s="43">
        <f>AD72/1.2</f>
        <v>57887500</v>
      </c>
      <c r="AC72" s="43">
        <f>AD72-AB72</f>
        <v>11577500</v>
      </c>
      <c r="AD72" s="31">
        <v>69465000</v>
      </c>
      <c r="AE72" s="49">
        <f t="shared" si="70"/>
        <v>110104166.66666667</v>
      </c>
      <c r="AF72" s="49">
        <f t="shared" si="71"/>
        <v>22020833.333333328</v>
      </c>
      <c r="AG72" s="31">
        <v>132125000</v>
      </c>
      <c r="AH72" s="49">
        <f t="shared" ref="AH72:AH76" si="107">AJ72/1.2</f>
        <v>74270833.333333343</v>
      </c>
      <c r="AI72" s="49">
        <f t="shared" ref="AI72:AI76" si="108">AJ72-AH72</f>
        <v>14854166.666666657</v>
      </c>
      <c r="AJ72" s="31">
        <v>89125000</v>
      </c>
      <c r="AK72" s="43">
        <f>AM72/1.2</f>
        <v>60000000</v>
      </c>
      <c r="AL72" s="43">
        <f>AM72-AK72</f>
        <v>12000000</v>
      </c>
      <c r="AM72" s="31">
        <v>72000000</v>
      </c>
      <c r="AN72" s="21"/>
      <c r="AO72" s="21"/>
      <c r="AP72" s="31"/>
      <c r="AQ72" s="21"/>
      <c r="AR72" s="21"/>
      <c r="AS72" s="25"/>
      <c r="AT72" s="21"/>
      <c r="AU72" s="21"/>
      <c r="AV72" s="25"/>
      <c r="AW72" s="21"/>
      <c r="AX72" s="21"/>
      <c r="AY72" s="25"/>
      <c r="AZ72" s="21"/>
      <c r="BA72" s="21"/>
      <c r="BB72" s="25"/>
      <c r="BC72" s="21"/>
      <c r="BD72" s="21"/>
      <c r="BE72" s="25"/>
      <c r="BF72" s="21"/>
      <c r="BG72" s="21"/>
      <c r="BH72" s="25"/>
      <c r="BI72" s="21"/>
      <c r="BJ72" s="21"/>
      <c r="BK72" s="25"/>
      <c r="BL72" s="21"/>
      <c r="BM72" s="21"/>
      <c r="BN72" s="25"/>
      <c r="BO72" s="12"/>
      <c r="BP72" s="12"/>
      <c r="BQ72" s="14"/>
      <c r="BR72" s="12"/>
      <c r="BS72" s="12"/>
      <c r="BT72" s="14"/>
      <c r="BU72" s="12"/>
      <c r="BV72" s="12"/>
      <c r="BW72" s="14"/>
      <c r="BX72" s="39">
        <f t="shared" si="66"/>
        <v>51000000</v>
      </c>
      <c r="BY72" s="10">
        <f t="shared" si="21"/>
        <v>61200000</v>
      </c>
      <c r="BZ72" s="64" t="s">
        <v>114</v>
      </c>
      <c r="CA72" s="78">
        <f t="shared" si="67"/>
        <v>51000000</v>
      </c>
      <c r="CB72" s="2">
        <f t="shared" si="17"/>
        <v>58649999.999999993</v>
      </c>
      <c r="CC72" s="87">
        <f t="shared" si="18"/>
        <v>28875</v>
      </c>
      <c r="CD72" s="91">
        <f>I72-CC72</f>
        <v>61171125</v>
      </c>
    </row>
    <row r="73" spans="1:85" ht="38.25">
      <c r="A73" s="6">
        <v>64</v>
      </c>
      <c r="B73" s="110" t="s">
        <v>69</v>
      </c>
      <c r="C73" s="4" t="s">
        <v>3</v>
      </c>
      <c r="D73" s="17">
        <v>5000</v>
      </c>
      <c r="E73" s="17">
        <f t="shared" si="3"/>
        <v>715000</v>
      </c>
      <c r="F73" s="18">
        <v>143</v>
      </c>
      <c r="G73" s="11"/>
      <c r="H73" s="12"/>
      <c r="I73" s="14"/>
      <c r="J73" s="12"/>
      <c r="K73" s="12"/>
      <c r="L73" s="25"/>
      <c r="M73" s="21"/>
      <c r="N73" s="21"/>
      <c r="O73" s="25"/>
      <c r="P73" s="44"/>
      <c r="Q73" s="44"/>
      <c r="R73" s="31"/>
      <c r="S73" s="21"/>
      <c r="T73" s="21"/>
      <c r="U73" s="25"/>
      <c r="V73" s="21"/>
      <c r="W73" s="21"/>
      <c r="X73" s="25"/>
      <c r="Y73" s="65">
        <f t="shared" si="93"/>
        <v>812500</v>
      </c>
      <c r="Z73" s="65">
        <f t="shared" si="94"/>
        <v>162500</v>
      </c>
      <c r="AA73" s="40">
        <v>975000</v>
      </c>
      <c r="AB73" s="21"/>
      <c r="AC73" s="21"/>
      <c r="AD73" s="25"/>
      <c r="AE73" s="49"/>
      <c r="AF73" s="49"/>
      <c r="AG73" s="40"/>
      <c r="AH73" s="49">
        <f t="shared" si="107"/>
        <v>550000</v>
      </c>
      <c r="AI73" s="49">
        <f t="shared" si="108"/>
        <v>110000</v>
      </c>
      <c r="AJ73" s="31">
        <v>660000</v>
      </c>
      <c r="AK73" s="21"/>
      <c r="AL73" s="21"/>
      <c r="AM73" s="25"/>
      <c r="AN73" s="74">
        <f t="shared" ref="AN73:AN75" si="109">AP73/1.2</f>
        <v>550000</v>
      </c>
      <c r="AO73" s="65">
        <f t="shared" ref="AO73:AO75" si="110">AP73-AN73</f>
        <v>110000</v>
      </c>
      <c r="AP73" s="31">
        <v>660000</v>
      </c>
      <c r="AQ73" s="49">
        <f t="shared" ref="AQ73:AQ77" si="111">AS73/1.2</f>
        <v>575000</v>
      </c>
      <c r="AR73" s="49">
        <f>AS73-AQ73</f>
        <v>115000</v>
      </c>
      <c r="AS73" s="31">
        <v>690000</v>
      </c>
      <c r="AT73" s="21"/>
      <c r="AU73" s="21"/>
      <c r="AV73" s="25"/>
      <c r="AW73" s="21"/>
      <c r="AX73" s="21"/>
      <c r="AY73" s="25"/>
      <c r="AZ73" s="21"/>
      <c r="BA73" s="21"/>
      <c r="BB73" s="25"/>
      <c r="BC73" s="21"/>
      <c r="BD73" s="21"/>
      <c r="BE73" s="25"/>
      <c r="BF73" s="21"/>
      <c r="BG73" s="21"/>
      <c r="BH73" s="25"/>
      <c r="BI73" s="21"/>
      <c r="BJ73" s="21"/>
      <c r="BK73" s="25"/>
      <c r="BL73" s="21"/>
      <c r="BM73" s="21"/>
      <c r="BN73" s="25"/>
      <c r="BO73" s="12"/>
      <c r="BP73" s="12"/>
      <c r="BQ73" s="14"/>
      <c r="BR73" s="12"/>
      <c r="BS73" s="12"/>
      <c r="BT73" s="14"/>
      <c r="BU73" s="12"/>
      <c r="BV73" s="12"/>
      <c r="BW73" s="14"/>
      <c r="BX73" s="9">
        <f t="shared" si="66"/>
        <v>550000</v>
      </c>
      <c r="BY73" s="10">
        <f t="shared" si="21"/>
        <v>660000</v>
      </c>
      <c r="BZ73" s="64" t="s">
        <v>119</v>
      </c>
      <c r="CA73" s="78">
        <f t="shared" si="67"/>
        <v>550000</v>
      </c>
      <c r="CB73" s="2">
        <f t="shared" si="17"/>
        <v>632500</v>
      </c>
      <c r="CC73" s="87">
        <f t="shared" si="18"/>
        <v>107.25</v>
      </c>
      <c r="CD73" s="90">
        <f>AP73-CC73</f>
        <v>659892.75</v>
      </c>
      <c r="CE73"/>
      <c r="CF73"/>
      <c r="CG73"/>
    </row>
    <row r="74" spans="1:85" ht="38.25">
      <c r="A74" s="6">
        <v>65</v>
      </c>
      <c r="B74" s="110" t="s">
        <v>70</v>
      </c>
      <c r="C74" s="4" t="s">
        <v>3</v>
      </c>
      <c r="D74" s="17">
        <v>7</v>
      </c>
      <c r="E74" s="17">
        <f t="shared" si="3"/>
        <v>308000</v>
      </c>
      <c r="F74" s="18">
        <v>44000</v>
      </c>
      <c r="G74" s="11"/>
      <c r="H74" s="12"/>
      <c r="I74" s="14"/>
      <c r="J74" s="12"/>
      <c r="K74" s="12"/>
      <c r="L74" s="25"/>
      <c r="M74" s="21"/>
      <c r="N74" s="21"/>
      <c r="O74" s="25"/>
      <c r="P74" s="44">
        <f t="shared" si="4"/>
        <v>268100</v>
      </c>
      <c r="Q74" s="44">
        <f t="shared" si="5"/>
        <v>53620</v>
      </c>
      <c r="R74" s="31">
        <v>321720</v>
      </c>
      <c r="S74" s="21"/>
      <c r="T74" s="21"/>
      <c r="U74" s="25"/>
      <c r="V74" s="21"/>
      <c r="W74" s="21"/>
      <c r="X74" s="25"/>
      <c r="Y74" s="65">
        <f t="shared" si="93"/>
        <v>328125</v>
      </c>
      <c r="Z74" s="65">
        <f t="shared" si="94"/>
        <v>65625</v>
      </c>
      <c r="AA74" s="40">
        <v>393750</v>
      </c>
      <c r="AB74" s="21"/>
      <c r="AC74" s="21"/>
      <c r="AD74" s="25"/>
      <c r="AE74" s="74">
        <f t="shared" si="70"/>
        <v>203746.66666666669</v>
      </c>
      <c r="AF74" s="65">
        <f t="shared" si="71"/>
        <v>40749.333333333314</v>
      </c>
      <c r="AG74" s="40">
        <v>244496</v>
      </c>
      <c r="AH74" s="49">
        <f t="shared" si="107"/>
        <v>250833.33333333334</v>
      </c>
      <c r="AI74" s="49">
        <f t="shared" si="108"/>
        <v>50166.666666666657</v>
      </c>
      <c r="AJ74" s="31">
        <v>301000</v>
      </c>
      <c r="AK74" s="21"/>
      <c r="AL74" s="21"/>
      <c r="AM74" s="25"/>
      <c r="AN74" s="65">
        <f t="shared" si="109"/>
        <v>249480</v>
      </c>
      <c r="AO74" s="65">
        <f t="shared" si="110"/>
        <v>49896</v>
      </c>
      <c r="AP74" s="31">
        <v>299376</v>
      </c>
      <c r="AQ74" s="49">
        <f t="shared" si="111"/>
        <v>253750</v>
      </c>
      <c r="AR74" s="49">
        <f>AS74-AQ74</f>
        <v>50750</v>
      </c>
      <c r="AS74" s="31">
        <v>304500</v>
      </c>
      <c r="AT74" s="21"/>
      <c r="AU74" s="21"/>
      <c r="AV74" s="25"/>
      <c r="AW74" s="43">
        <f t="shared" ref="AW74:AW75" si="112">AY74*1</f>
        <v>273000</v>
      </c>
      <c r="AX74" s="21">
        <f t="shared" ref="AX74:AX75" si="113">AY74-AW74</f>
        <v>0</v>
      </c>
      <c r="AY74" s="31">
        <v>273000</v>
      </c>
      <c r="AZ74" s="21"/>
      <c r="BA74" s="21"/>
      <c r="BB74" s="25"/>
      <c r="BC74" s="21"/>
      <c r="BD74" s="21"/>
      <c r="BE74" s="25"/>
      <c r="BF74" s="21"/>
      <c r="BG74" s="21"/>
      <c r="BH74" s="25"/>
      <c r="BI74" s="21"/>
      <c r="BJ74" s="21"/>
      <c r="BK74" s="25"/>
      <c r="BL74" s="21"/>
      <c r="BM74" s="21"/>
      <c r="BN74" s="25"/>
      <c r="BO74" s="12"/>
      <c r="BP74" s="12"/>
      <c r="BQ74" s="14"/>
      <c r="BR74" s="12"/>
      <c r="BS74" s="12"/>
      <c r="BT74" s="14"/>
      <c r="BU74" s="12"/>
      <c r="BV74" s="12"/>
      <c r="BW74" s="14"/>
      <c r="BX74" s="9">
        <f t="shared" ref="BX74:BX103" si="114">MIN(G74,J74,M74,P74,S74,V74,Y74,BU74,AB74,AE74,AH74,AK74,AN74,BR74,BO74,BL74,BI74,BF74,BC74,AZ74,AW74,AT74,AQ74)</f>
        <v>203746.66666666669</v>
      </c>
      <c r="BY74" s="10">
        <f t="shared" si="21"/>
        <v>244496</v>
      </c>
      <c r="BZ74" s="71" t="s">
        <v>117</v>
      </c>
      <c r="CA74" s="78">
        <f t="shared" ref="CA74:CA103" si="115">MIN(BU74,BR74,BL74,BO74,BI74,BF74,BC74,AZ74,AW74,AT74,AQ74,AN74,AK74,AH74,AE74,AB74,Y74,V74,S74,P74,M74,J74,G74)</f>
        <v>203746.66666666669</v>
      </c>
      <c r="CB74" s="2">
        <f t="shared" si="17"/>
        <v>234308.66666666666</v>
      </c>
      <c r="CC74" s="87">
        <f t="shared" si="18"/>
        <v>33000</v>
      </c>
      <c r="CD74" s="89">
        <f>AG74-CC74</f>
        <v>211496</v>
      </c>
      <c r="CE74"/>
      <c r="CF74"/>
      <c r="CG74"/>
    </row>
    <row r="75" spans="1:85" ht="27">
      <c r="A75" s="6">
        <v>66</v>
      </c>
      <c r="B75" s="110" t="s">
        <v>71</v>
      </c>
      <c r="C75" s="5" t="s">
        <v>3</v>
      </c>
      <c r="D75" s="17">
        <v>100</v>
      </c>
      <c r="E75" s="17">
        <f t="shared" ref="E75:E103" si="116">D75*F75</f>
        <v>3024000</v>
      </c>
      <c r="F75" s="18">
        <v>30240</v>
      </c>
      <c r="G75" s="11"/>
      <c r="H75" s="12"/>
      <c r="I75" s="14"/>
      <c r="J75" s="12"/>
      <c r="K75" s="12"/>
      <c r="L75" s="25"/>
      <c r="M75" s="21"/>
      <c r="N75" s="21"/>
      <c r="O75" s="25"/>
      <c r="P75" s="44">
        <f t="shared" ref="P75:P82" si="117">R75/1.2</f>
        <v>2960000</v>
      </c>
      <c r="Q75" s="44">
        <f t="shared" ref="Q75:Q82" si="118">R75-P75</f>
        <v>592000</v>
      </c>
      <c r="R75" s="31">
        <v>3552000</v>
      </c>
      <c r="S75" s="21"/>
      <c r="T75" s="21"/>
      <c r="U75" s="25"/>
      <c r="V75" s="21"/>
      <c r="W75" s="21"/>
      <c r="X75" s="25"/>
      <c r="Y75" s="65">
        <f t="shared" si="93"/>
        <v>2990000</v>
      </c>
      <c r="Z75" s="65">
        <f t="shared" si="94"/>
        <v>598000</v>
      </c>
      <c r="AA75" s="40">
        <v>3588000</v>
      </c>
      <c r="AB75" s="21"/>
      <c r="AC75" s="21"/>
      <c r="AD75" s="25"/>
      <c r="AE75" s="65">
        <f t="shared" si="70"/>
        <v>2452333.3333333335</v>
      </c>
      <c r="AF75" s="65">
        <f t="shared" si="71"/>
        <v>490466.66666666651</v>
      </c>
      <c r="AG75" s="40">
        <v>2942800</v>
      </c>
      <c r="AH75" s="49">
        <f t="shared" si="107"/>
        <v>2475000</v>
      </c>
      <c r="AI75" s="49">
        <f t="shared" si="108"/>
        <v>495000</v>
      </c>
      <c r="AJ75" s="31">
        <v>2970000</v>
      </c>
      <c r="AK75" s="80">
        <f>AM75/1.2</f>
        <v>1830000</v>
      </c>
      <c r="AL75" s="43">
        <f>AM75-AK75</f>
        <v>366000</v>
      </c>
      <c r="AM75" s="31">
        <v>2196000</v>
      </c>
      <c r="AN75" s="65">
        <f t="shared" si="109"/>
        <v>2370500</v>
      </c>
      <c r="AO75" s="65">
        <f t="shared" si="110"/>
        <v>474100</v>
      </c>
      <c r="AP75" s="31">
        <v>2844600</v>
      </c>
      <c r="AQ75" s="49">
        <f t="shared" si="111"/>
        <v>2300000</v>
      </c>
      <c r="AR75" s="49">
        <f>AS75-AQ75</f>
        <v>460000</v>
      </c>
      <c r="AS75" s="31">
        <v>2760000</v>
      </c>
      <c r="AT75" s="21"/>
      <c r="AU75" s="21"/>
      <c r="AV75" s="25"/>
      <c r="AW75" s="43">
        <f t="shared" si="112"/>
        <v>3099900</v>
      </c>
      <c r="AX75" s="21">
        <f t="shared" si="113"/>
        <v>0</v>
      </c>
      <c r="AY75" s="31">
        <v>3099900</v>
      </c>
      <c r="AZ75" s="21"/>
      <c r="BA75" s="21"/>
      <c r="BB75" s="25"/>
      <c r="BC75" s="67">
        <f>BE75/1.2</f>
        <v>2160000</v>
      </c>
      <c r="BD75" s="67">
        <f>BE75-BC75</f>
        <v>432000</v>
      </c>
      <c r="BE75" s="40">
        <v>2592000</v>
      </c>
      <c r="BF75" s="21"/>
      <c r="BG75" s="21"/>
      <c r="BH75" s="25"/>
      <c r="BI75" s="21"/>
      <c r="BJ75" s="21"/>
      <c r="BK75" s="25"/>
      <c r="BL75" s="21"/>
      <c r="BM75" s="21"/>
      <c r="BN75" s="25"/>
      <c r="BO75" s="12"/>
      <c r="BP75" s="12"/>
      <c r="BQ75" s="14"/>
      <c r="BR75" s="12"/>
      <c r="BS75" s="12"/>
      <c r="BT75" s="14"/>
      <c r="BU75" s="12"/>
      <c r="BV75" s="12"/>
      <c r="BW75" s="14"/>
      <c r="BX75" s="9">
        <f t="shared" si="114"/>
        <v>1830000</v>
      </c>
      <c r="BY75" s="10">
        <f t="shared" si="21"/>
        <v>2196000</v>
      </c>
      <c r="BZ75" s="64" t="s">
        <v>118</v>
      </c>
      <c r="CA75" s="78">
        <f t="shared" si="115"/>
        <v>1830000</v>
      </c>
      <c r="CB75" s="2">
        <f t="shared" ref="CB75:CB103" si="119">CA75*1.15</f>
        <v>2104500</v>
      </c>
      <c r="CC75" s="87">
        <f t="shared" ref="CC75:CC103" si="120">F75*75/100</f>
        <v>22680</v>
      </c>
      <c r="CD75" s="91">
        <f>AM75-CC75</f>
        <v>2173320</v>
      </c>
      <c r="CE75"/>
      <c r="CF75"/>
      <c r="CG75"/>
    </row>
    <row r="76" spans="1:85" ht="51">
      <c r="A76" s="6">
        <v>67</v>
      </c>
      <c r="B76" s="110" t="s">
        <v>72</v>
      </c>
      <c r="C76" s="4" t="s">
        <v>131</v>
      </c>
      <c r="D76" s="17">
        <v>100</v>
      </c>
      <c r="E76" s="17">
        <f t="shared" si="116"/>
        <v>5449500</v>
      </c>
      <c r="F76" s="18">
        <v>54495</v>
      </c>
      <c r="G76" s="11"/>
      <c r="H76" s="12"/>
      <c r="I76" s="14"/>
      <c r="J76" s="107">
        <f>L76/1.2</f>
        <v>4450000</v>
      </c>
      <c r="K76" s="107">
        <f>L76-J76</f>
        <v>890000</v>
      </c>
      <c r="L76" s="40">
        <v>5340000</v>
      </c>
      <c r="M76" s="21"/>
      <c r="N76" s="21"/>
      <c r="O76" s="25"/>
      <c r="P76" s="44">
        <f t="shared" si="117"/>
        <v>4750000</v>
      </c>
      <c r="Q76" s="44">
        <f t="shared" si="118"/>
        <v>950000</v>
      </c>
      <c r="R76" s="31">
        <v>5700000</v>
      </c>
      <c r="S76" s="21"/>
      <c r="T76" s="21"/>
      <c r="U76" s="25"/>
      <c r="V76" s="67">
        <f>X76/1.2</f>
        <v>4284500</v>
      </c>
      <c r="W76" s="67">
        <f>X76-V76</f>
        <v>856900</v>
      </c>
      <c r="X76" s="40">
        <v>5141400</v>
      </c>
      <c r="Y76" s="21"/>
      <c r="Z76" s="21"/>
      <c r="AA76" s="25"/>
      <c r="AB76" s="79">
        <f>AD76/1.2</f>
        <v>3907000</v>
      </c>
      <c r="AC76" s="68">
        <f>AD76-AB76</f>
        <v>781400</v>
      </c>
      <c r="AD76" s="40">
        <v>4688400</v>
      </c>
      <c r="AE76" s="66"/>
      <c r="AF76" s="66"/>
      <c r="AG76" s="25"/>
      <c r="AH76" s="49">
        <f t="shared" si="107"/>
        <v>4483333.333333334</v>
      </c>
      <c r="AI76" s="49">
        <f t="shared" si="108"/>
        <v>896666.66666666605</v>
      </c>
      <c r="AJ76" s="31">
        <v>5380000</v>
      </c>
      <c r="AK76" s="21"/>
      <c r="AL76" s="21"/>
      <c r="AM76" s="25"/>
      <c r="AN76" s="66"/>
      <c r="AO76" s="66"/>
      <c r="AP76" s="31"/>
      <c r="AQ76" s="49">
        <f t="shared" si="111"/>
        <v>4450000</v>
      </c>
      <c r="AR76" s="49">
        <f>AS76-AQ76</f>
        <v>890000</v>
      </c>
      <c r="AS76" s="31">
        <v>5340000</v>
      </c>
      <c r="AT76" s="21"/>
      <c r="AU76" s="21"/>
      <c r="AV76" s="25"/>
      <c r="AW76" s="21"/>
      <c r="AX76" s="21"/>
      <c r="AY76" s="25"/>
      <c r="AZ76" s="21"/>
      <c r="BA76" s="21"/>
      <c r="BB76" s="25"/>
      <c r="BC76" s="21"/>
      <c r="BD76" s="21"/>
      <c r="BE76" s="25"/>
      <c r="BF76" s="21"/>
      <c r="BG76" s="21"/>
      <c r="BH76" s="25"/>
      <c r="BI76" s="21"/>
      <c r="BJ76" s="21"/>
      <c r="BK76" s="25"/>
      <c r="BL76" s="68">
        <f>BN76*1</f>
        <v>5399000</v>
      </c>
      <c r="BM76" s="66">
        <f>BN76-BL76</f>
        <v>0</v>
      </c>
      <c r="BN76" s="40">
        <v>5399000</v>
      </c>
      <c r="BO76" s="12"/>
      <c r="BP76" s="12"/>
      <c r="BQ76" s="14"/>
      <c r="BR76" s="12"/>
      <c r="BS76" s="12"/>
      <c r="BT76" s="14"/>
      <c r="BU76" s="12"/>
      <c r="BV76" s="12"/>
      <c r="BW76" s="14"/>
      <c r="BX76" s="39">
        <f t="shared" si="114"/>
        <v>3907000</v>
      </c>
      <c r="BY76" s="10">
        <f t="shared" si="21"/>
        <v>4688400</v>
      </c>
      <c r="BZ76" s="64" t="s">
        <v>116</v>
      </c>
      <c r="CA76" s="78">
        <f t="shared" si="115"/>
        <v>3907000</v>
      </c>
      <c r="CB76" s="2">
        <f t="shared" si="119"/>
        <v>4493050</v>
      </c>
      <c r="CC76" s="87">
        <f t="shared" si="120"/>
        <v>40871.25</v>
      </c>
      <c r="CD76" s="90">
        <f>AD76-CC76</f>
        <v>4647528.75</v>
      </c>
    </row>
    <row r="77" spans="1:85" ht="25.5">
      <c r="A77" s="6">
        <v>68</v>
      </c>
      <c r="B77" s="110" t="s">
        <v>73</v>
      </c>
      <c r="C77" s="4" t="s">
        <v>3</v>
      </c>
      <c r="D77" s="17">
        <v>30</v>
      </c>
      <c r="E77" s="17">
        <f t="shared" si="116"/>
        <v>291900</v>
      </c>
      <c r="F77" s="18">
        <v>9730</v>
      </c>
      <c r="G77" s="11"/>
      <c r="H77" s="12"/>
      <c r="I77" s="14"/>
      <c r="J77" s="12"/>
      <c r="K77" s="12"/>
      <c r="L77" s="25"/>
      <c r="M77" s="21"/>
      <c r="N77" s="21"/>
      <c r="O77" s="25"/>
      <c r="P77" s="44">
        <f t="shared" si="117"/>
        <v>387000</v>
      </c>
      <c r="Q77" s="44">
        <f t="shared" si="118"/>
        <v>77400</v>
      </c>
      <c r="R77" s="31">
        <v>464400</v>
      </c>
      <c r="S77" s="21"/>
      <c r="T77" s="21"/>
      <c r="U77" s="25"/>
      <c r="V77" s="21"/>
      <c r="W77" s="21"/>
      <c r="X77" s="25"/>
      <c r="Y77" s="65">
        <f t="shared" ref="Y77:Y82" si="121">AA77/1.2</f>
        <v>272250</v>
      </c>
      <c r="Z77" s="65">
        <f t="shared" ref="Z77:Z82" si="122">AA77-Y77</f>
        <v>54450</v>
      </c>
      <c r="AA77" s="40">
        <v>326700</v>
      </c>
      <c r="AB77" s="21"/>
      <c r="AC77" s="21"/>
      <c r="AD77" s="25"/>
      <c r="AE77" s="74">
        <f t="shared" ref="AE77:AE82" si="123">AG77/1.2</f>
        <v>214950</v>
      </c>
      <c r="AF77" s="65">
        <f t="shared" ref="AF77:AF82" si="124">AG77-AE77</f>
        <v>42990</v>
      </c>
      <c r="AG77" s="40">
        <v>257940</v>
      </c>
      <c r="AH77" s="21"/>
      <c r="AI77" s="21"/>
      <c r="AJ77" s="25"/>
      <c r="AK77" s="21"/>
      <c r="AL77" s="21"/>
      <c r="AM77" s="25"/>
      <c r="AN77" s="65">
        <f>AP77/1.2</f>
        <v>240900</v>
      </c>
      <c r="AO77" s="65">
        <f>AP77-AN77</f>
        <v>48180</v>
      </c>
      <c r="AP77" s="31">
        <v>289080</v>
      </c>
      <c r="AQ77" s="49">
        <f t="shared" si="111"/>
        <v>223500</v>
      </c>
      <c r="AR77" s="49">
        <f>AS77-AQ77</f>
        <v>44700</v>
      </c>
      <c r="AS77" s="31">
        <v>268200</v>
      </c>
      <c r="AT77" s="21"/>
      <c r="AU77" s="21"/>
      <c r="AV77" s="25"/>
      <c r="AW77" s="43">
        <f>AY77*1</f>
        <v>540000</v>
      </c>
      <c r="AX77" s="21">
        <f>AY77-AW77</f>
        <v>0</v>
      </c>
      <c r="AY77" s="31">
        <v>540000</v>
      </c>
      <c r="AZ77" s="21"/>
      <c r="BA77" s="21"/>
      <c r="BB77" s="25"/>
      <c r="BC77" s="21"/>
      <c r="BD77" s="21"/>
      <c r="BE77" s="25"/>
      <c r="BF77" s="21"/>
      <c r="BG77" s="21"/>
      <c r="BH77" s="25"/>
      <c r="BI77" s="21"/>
      <c r="BJ77" s="21"/>
      <c r="BK77" s="25"/>
      <c r="BL77" s="21"/>
      <c r="BM77" s="21"/>
      <c r="BN77" s="25"/>
      <c r="BO77" s="12"/>
      <c r="BP77" s="12"/>
      <c r="BQ77" s="14"/>
      <c r="BR77" s="12"/>
      <c r="BS77" s="12"/>
      <c r="BT77" s="14"/>
      <c r="BU77" s="12"/>
      <c r="BV77" s="12"/>
      <c r="BW77" s="14"/>
      <c r="BX77" s="9">
        <f t="shared" si="114"/>
        <v>214950</v>
      </c>
      <c r="BY77" s="10">
        <f t="shared" si="21"/>
        <v>257940</v>
      </c>
      <c r="BZ77" s="71" t="s">
        <v>117</v>
      </c>
      <c r="CA77" s="78">
        <f t="shared" si="115"/>
        <v>214950</v>
      </c>
      <c r="CB77" s="2">
        <f t="shared" si="119"/>
        <v>247192.49999999997</v>
      </c>
      <c r="CC77" s="87">
        <f t="shared" si="120"/>
        <v>7297.5</v>
      </c>
      <c r="CD77" s="89">
        <f>AG77-CC77</f>
        <v>250642.5</v>
      </c>
      <c r="CE77"/>
      <c r="CF77"/>
      <c r="CG77"/>
    </row>
    <row r="78" spans="1:85" ht="38.25">
      <c r="A78" s="6">
        <v>69</v>
      </c>
      <c r="B78" s="110" t="s">
        <v>74</v>
      </c>
      <c r="C78" s="4" t="s">
        <v>131</v>
      </c>
      <c r="D78" s="17">
        <v>30</v>
      </c>
      <c r="E78" s="17">
        <f t="shared" si="116"/>
        <v>3795000</v>
      </c>
      <c r="F78" s="18">
        <v>126500</v>
      </c>
      <c r="G78" s="11"/>
      <c r="H78" s="12"/>
      <c r="I78" s="14"/>
      <c r="J78" s="107">
        <f>L78/1.2</f>
        <v>3090000</v>
      </c>
      <c r="K78" s="107">
        <f>L78-J78</f>
        <v>618000</v>
      </c>
      <c r="L78" s="40">
        <v>3708000</v>
      </c>
      <c r="M78" s="21"/>
      <c r="N78" s="21"/>
      <c r="O78" s="25"/>
      <c r="P78" s="44"/>
      <c r="Q78" s="44"/>
      <c r="R78" s="31"/>
      <c r="S78" s="21"/>
      <c r="T78" s="21"/>
      <c r="U78" s="25"/>
      <c r="V78" s="21"/>
      <c r="W78" s="21"/>
      <c r="X78" s="25"/>
      <c r="Y78" s="74">
        <f t="shared" si="121"/>
        <v>2343750</v>
      </c>
      <c r="Z78" s="65">
        <f t="shared" si="122"/>
        <v>468750</v>
      </c>
      <c r="AA78" s="40">
        <v>2812500</v>
      </c>
      <c r="AB78" s="21"/>
      <c r="AC78" s="21"/>
      <c r="AD78" s="25"/>
      <c r="AE78" s="65">
        <f t="shared" si="123"/>
        <v>3157200</v>
      </c>
      <c r="AF78" s="65">
        <f t="shared" si="124"/>
        <v>631440</v>
      </c>
      <c r="AG78" s="40">
        <v>3788640</v>
      </c>
      <c r="AH78" s="49">
        <f>AJ78/1.2</f>
        <v>3035000</v>
      </c>
      <c r="AI78" s="49">
        <f>AJ78-AH78</f>
        <v>607000</v>
      </c>
      <c r="AJ78" s="31">
        <v>3642000</v>
      </c>
      <c r="AK78" s="21"/>
      <c r="AL78" s="21"/>
      <c r="AM78" s="25"/>
      <c r="AN78" s="66"/>
      <c r="AO78" s="66"/>
      <c r="AP78" s="31"/>
      <c r="AQ78" s="21"/>
      <c r="AR78" s="21"/>
      <c r="AS78" s="25"/>
      <c r="AT78" s="21"/>
      <c r="AU78" s="21"/>
      <c r="AV78" s="25"/>
      <c r="AW78" s="21"/>
      <c r="AX78" s="21"/>
      <c r="AY78" s="25"/>
      <c r="AZ78" s="21"/>
      <c r="BA78" s="21"/>
      <c r="BB78" s="25"/>
      <c r="BC78" s="21"/>
      <c r="BD78" s="21"/>
      <c r="BE78" s="25"/>
      <c r="BF78" s="21"/>
      <c r="BG78" s="21"/>
      <c r="BH78" s="25"/>
      <c r="BI78" s="21"/>
      <c r="BJ78" s="21"/>
      <c r="BK78" s="25"/>
      <c r="BL78" s="21"/>
      <c r="BM78" s="21"/>
      <c r="BN78" s="25"/>
      <c r="BO78" s="12"/>
      <c r="BP78" s="12"/>
      <c r="BQ78" s="14"/>
      <c r="BR78" s="12"/>
      <c r="BS78" s="12"/>
      <c r="BT78" s="14"/>
      <c r="BU78" s="12"/>
      <c r="BV78" s="12"/>
      <c r="BW78" s="14"/>
      <c r="BX78" s="39">
        <f t="shared" si="114"/>
        <v>2343750</v>
      </c>
      <c r="BY78" s="10">
        <f t="shared" ref="BY78:BY103" si="125">BX78*1.2</f>
        <v>2812500</v>
      </c>
      <c r="BZ78" s="84" t="s">
        <v>115</v>
      </c>
      <c r="CA78" s="78">
        <f t="shared" si="115"/>
        <v>2343750</v>
      </c>
      <c r="CB78" s="2">
        <f t="shared" si="119"/>
        <v>2695312.5</v>
      </c>
      <c r="CC78" s="87">
        <f t="shared" si="120"/>
        <v>94875</v>
      </c>
      <c r="CD78" s="91">
        <f>AA78-CC78</f>
        <v>2717625</v>
      </c>
    </row>
    <row r="79" spans="1:85" ht="38.25">
      <c r="A79" s="6">
        <v>70</v>
      </c>
      <c r="B79" s="110" t="s">
        <v>75</v>
      </c>
      <c r="C79" s="4" t="s">
        <v>3</v>
      </c>
      <c r="D79" s="17">
        <v>100</v>
      </c>
      <c r="E79" s="17">
        <f t="shared" si="116"/>
        <v>1650000</v>
      </c>
      <c r="F79" s="18">
        <v>16500</v>
      </c>
      <c r="G79" s="11"/>
      <c r="H79" s="12"/>
      <c r="I79" s="14"/>
      <c r="J79" s="12"/>
      <c r="K79" s="12"/>
      <c r="L79" s="25"/>
      <c r="M79" s="21"/>
      <c r="N79" s="21"/>
      <c r="O79" s="25"/>
      <c r="P79" s="44">
        <f t="shared" si="117"/>
        <v>2100000</v>
      </c>
      <c r="Q79" s="44">
        <f t="shared" si="118"/>
        <v>420000</v>
      </c>
      <c r="R79" s="31">
        <v>2520000</v>
      </c>
      <c r="S79" s="21"/>
      <c r="T79" s="21"/>
      <c r="U79" s="25"/>
      <c r="V79" s="21"/>
      <c r="W79" s="21"/>
      <c r="X79" s="25"/>
      <c r="Y79" s="65">
        <f t="shared" si="121"/>
        <v>1761250</v>
      </c>
      <c r="Z79" s="65">
        <f t="shared" si="122"/>
        <v>352250</v>
      </c>
      <c r="AA79" s="40">
        <v>2113500</v>
      </c>
      <c r="AB79" s="21"/>
      <c r="AC79" s="21"/>
      <c r="AD79" s="25"/>
      <c r="AE79" s="74">
        <f t="shared" si="123"/>
        <v>1316500</v>
      </c>
      <c r="AF79" s="65">
        <f t="shared" si="124"/>
        <v>263300</v>
      </c>
      <c r="AG79" s="40">
        <v>1579800</v>
      </c>
      <c r="AH79" s="21"/>
      <c r="AI79" s="21"/>
      <c r="AJ79" s="25"/>
      <c r="AK79" s="21"/>
      <c r="AL79" s="21"/>
      <c r="AM79" s="25"/>
      <c r="AN79" s="65">
        <f t="shared" ref="AN79:AN81" si="126">AP79/1.2</f>
        <v>1372250</v>
      </c>
      <c r="AO79" s="65">
        <f t="shared" ref="AO79:AO81" si="127">AP79-AN79</f>
        <v>274450</v>
      </c>
      <c r="AP79" s="31">
        <v>1646700</v>
      </c>
      <c r="AQ79" s="49">
        <f>AS79/1.2</f>
        <v>1275000</v>
      </c>
      <c r="AR79" s="49">
        <f>AS79-AQ79</f>
        <v>255000</v>
      </c>
      <c r="AS79" s="31">
        <v>1530000</v>
      </c>
      <c r="AT79" s="21"/>
      <c r="AU79" s="21"/>
      <c r="AV79" s="25"/>
      <c r="AW79" s="21"/>
      <c r="AX79" s="21"/>
      <c r="AY79" s="25"/>
      <c r="AZ79" s="21"/>
      <c r="BA79" s="21"/>
      <c r="BB79" s="25"/>
      <c r="BC79" s="21"/>
      <c r="BD79" s="21"/>
      <c r="BE79" s="25"/>
      <c r="BF79" s="21"/>
      <c r="BG79" s="21"/>
      <c r="BH79" s="25"/>
      <c r="BI79" s="21"/>
      <c r="BJ79" s="21"/>
      <c r="BK79" s="25"/>
      <c r="BL79" s="21"/>
      <c r="BM79" s="21"/>
      <c r="BN79" s="25"/>
      <c r="BO79" s="12"/>
      <c r="BP79" s="12"/>
      <c r="BQ79" s="14"/>
      <c r="BR79" s="12"/>
      <c r="BS79" s="12"/>
      <c r="BT79" s="14"/>
      <c r="BU79" s="12"/>
      <c r="BV79" s="12"/>
      <c r="BW79" s="14"/>
      <c r="BX79" s="9">
        <f t="shared" si="114"/>
        <v>1275000</v>
      </c>
      <c r="BY79" s="10">
        <f t="shared" si="125"/>
        <v>1530000</v>
      </c>
      <c r="BZ79" s="71" t="s">
        <v>117</v>
      </c>
      <c r="CA79" s="78">
        <f t="shared" si="115"/>
        <v>1275000</v>
      </c>
      <c r="CB79" s="2">
        <f t="shared" si="119"/>
        <v>1466250</v>
      </c>
      <c r="CC79" s="87">
        <f t="shared" si="120"/>
        <v>12375</v>
      </c>
      <c r="CD79" s="89">
        <f>AG79-CC79</f>
        <v>1567425</v>
      </c>
      <c r="CE79"/>
      <c r="CF79"/>
      <c r="CG79"/>
    </row>
    <row r="80" spans="1:85" ht="38.25">
      <c r="A80" s="6">
        <v>71</v>
      </c>
      <c r="B80" s="110" t="s">
        <v>81</v>
      </c>
      <c r="C80" s="4" t="s">
        <v>131</v>
      </c>
      <c r="D80" s="17">
        <v>40</v>
      </c>
      <c r="E80" s="17">
        <f t="shared" si="116"/>
        <v>1255200</v>
      </c>
      <c r="F80" s="18">
        <v>31380</v>
      </c>
      <c r="G80" s="11"/>
      <c r="H80" s="12"/>
      <c r="I80" s="14"/>
      <c r="J80" s="12"/>
      <c r="K80" s="12"/>
      <c r="L80" s="25"/>
      <c r="M80" s="21"/>
      <c r="N80" s="21"/>
      <c r="O80" s="25"/>
      <c r="P80" s="44">
        <f t="shared" si="117"/>
        <v>1632000</v>
      </c>
      <c r="Q80" s="44">
        <f t="shared" si="118"/>
        <v>326400</v>
      </c>
      <c r="R80" s="31">
        <v>1958400</v>
      </c>
      <c r="S80" s="21"/>
      <c r="T80" s="21"/>
      <c r="U80" s="25"/>
      <c r="V80" s="21"/>
      <c r="W80" s="21"/>
      <c r="X80" s="25"/>
      <c r="Y80" s="65">
        <f t="shared" si="121"/>
        <v>1458500</v>
      </c>
      <c r="Z80" s="65">
        <f t="shared" si="122"/>
        <v>291700</v>
      </c>
      <c r="AA80" s="40">
        <v>1750200</v>
      </c>
      <c r="AB80" s="21"/>
      <c r="AC80" s="21"/>
      <c r="AD80" s="25"/>
      <c r="AE80" s="65">
        <f t="shared" si="123"/>
        <v>1042600</v>
      </c>
      <c r="AF80" s="65">
        <f t="shared" si="124"/>
        <v>208520</v>
      </c>
      <c r="AG80" s="40">
        <v>1251120</v>
      </c>
      <c r="AH80" s="49">
        <f t="shared" ref="AH80:AH82" si="128">AJ80/1.2</f>
        <v>993333.33333333337</v>
      </c>
      <c r="AI80" s="49">
        <f t="shared" ref="AI80:AI82" si="129">AJ80-AH80</f>
        <v>198666.66666666663</v>
      </c>
      <c r="AJ80" s="31">
        <v>1192000</v>
      </c>
      <c r="AK80" s="21"/>
      <c r="AL80" s="21"/>
      <c r="AM80" s="25"/>
      <c r="AN80" s="74">
        <f t="shared" si="126"/>
        <v>957000</v>
      </c>
      <c r="AO80" s="65">
        <f t="shared" si="127"/>
        <v>191400</v>
      </c>
      <c r="AP80" s="31">
        <v>1148400</v>
      </c>
      <c r="AQ80" s="21"/>
      <c r="AR80" s="21"/>
      <c r="AS80" s="25"/>
      <c r="AT80" s="21"/>
      <c r="AU80" s="21"/>
      <c r="AV80" s="25"/>
      <c r="AW80" s="21"/>
      <c r="AX80" s="21"/>
      <c r="AY80" s="25"/>
      <c r="AZ80" s="21"/>
      <c r="BA80" s="21"/>
      <c r="BB80" s="25"/>
      <c r="BC80" s="67">
        <f t="shared" ref="BC80:BC81" si="130">BE80/1.2</f>
        <v>966400</v>
      </c>
      <c r="BD80" s="67">
        <f t="shared" ref="BD80:BD81" si="131">BE80-BC80</f>
        <v>193280</v>
      </c>
      <c r="BE80" s="40">
        <v>1159680</v>
      </c>
      <c r="BF80" s="21"/>
      <c r="BG80" s="21"/>
      <c r="BH80" s="25"/>
      <c r="BI80" s="21"/>
      <c r="BJ80" s="21"/>
      <c r="BK80" s="25"/>
      <c r="BL80" s="21"/>
      <c r="BM80" s="21"/>
      <c r="BN80" s="25"/>
      <c r="BO80" s="12"/>
      <c r="BP80" s="12"/>
      <c r="BQ80" s="14"/>
      <c r="BR80" s="12"/>
      <c r="BS80" s="12"/>
      <c r="BT80" s="14"/>
      <c r="BU80" s="12"/>
      <c r="BV80" s="12"/>
      <c r="BW80" s="14"/>
      <c r="BX80" s="9">
        <f t="shared" si="114"/>
        <v>957000</v>
      </c>
      <c r="BY80" s="10">
        <f t="shared" si="125"/>
        <v>1148400</v>
      </c>
      <c r="BZ80" s="64" t="s">
        <v>119</v>
      </c>
      <c r="CA80" s="78">
        <f t="shared" si="115"/>
        <v>957000</v>
      </c>
      <c r="CB80" s="2">
        <f t="shared" si="119"/>
        <v>1100550</v>
      </c>
      <c r="CC80" s="87">
        <f t="shared" si="120"/>
        <v>23535</v>
      </c>
      <c r="CD80" s="90">
        <f>AP80-CC80</f>
        <v>1124865</v>
      </c>
      <c r="CE80"/>
      <c r="CF80"/>
      <c r="CG80"/>
    </row>
    <row r="81" spans="1:85">
      <c r="A81" s="6">
        <v>72</v>
      </c>
      <c r="B81" s="110" t="s">
        <v>76</v>
      </c>
      <c r="C81" s="4" t="s">
        <v>4</v>
      </c>
      <c r="D81" s="17">
        <v>600</v>
      </c>
      <c r="E81" s="17">
        <f t="shared" si="116"/>
        <v>1291200</v>
      </c>
      <c r="F81" s="18">
        <v>2152</v>
      </c>
      <c r="G81" s="11"/>
      <c r="H81" s="12"/>
      <c r="I81" s="14"/>
      <c r="J81" s="12"/>
      <c r="K81" s="12"/>
      <c r="L81" s="25"/>
      <c r="M81" s="21"/>
      <c r="N81" s="21"/>
      <c r="O81" s="25"/>
      <c r="P81" s="44">
        <f t="shared" si="117"/>
        <v>600000</v>
      </c>
      <c r="Q81" s="44">
        <f t="shared" si="118"/>
        <v>120000</v>
      </c>
      <c r="R81" s="31">
        <v>720000</v>
      </c>
      <c r="S81" s="21"/>
      <c r="T81" s="21"/>
      <c r="U81" s="25"/>
      <c r="V81" s="21"/>
      <c r="W81" s="21"/>
      <c r="X81" s="25"/>
      <c r="Y81" s="65">
        <f t="shared" si="121"/>
        <v>690000</v>
      </c>
      <c r="Z81" s="65">
        <f t="shared" si="122"/>
        <v>138000</v>
      </c>
      <c r="AA81" s="40">
        <v>828000</v>
      </c>
      <c r="AB81" s="21"/>
      <c r="AC81" s="21"/>
      <c r="AD81" s="25"/>
      <c r="AE81" s="74">
        <f t="shared" si="123"/>
        <v>434000</v>
      </c>
      <c r="AF81" s="65">
        <f t="shared" si="124"/>
        <v>86800</v>
      </c>
      <c r="AG81" s="40">
        <v>520800</v>
      </c>
      <c r="AH81" s="49">
        <f t="shared" si="128"/>
        <v>1030000</v>
      </c>
      <c r="AI81" s="49">
        <f t="shared" si="129"/>
        <v>206000</v>
      </c>
      <c r="AJ81" s="31">
        <v>1236000</v>
      </c>
      <c r="AK81" s="21"/>
      <c r="AL81" s="21"/>
      <c r="AM81" s="25"/>
      <c r="AN81" s="65">
        <f t="shared" si="126"/>
        <v>775500</v>
      </c>
      <c r="AO81" s="65">
        <f t="shared" si="127"/>
        <v>155100</v>
      </c>
      <c r="AP81" s="31">
        <v>930600</v>
      </c>
      <c r="AQ81" s="49">
        <f>AS81/1.2</f>
        <v>690000</v>
      </c>
      <c r="AR81" s="49">
        <f>AS81-AQ81</f>
        <v>138000</v>
      </c>
      <c r="AS81" s="31">
        <v>828000</v>
      </c>
      <c r="AT81" s="21"/>
      <c r="AU81" s="21"/>
      <c r="AV81" s="25"/>
      <c r="AW81" s="21"/>
      <c r="AX81" s="21"/>
      <c r="AY81" s="25"/>
      <c r="AZ81" s="21"/>
      <c r="BA81" s="21"/>
      <c r="BB81" s="25"/>
      <c r="BC81" s="67">
        <f t="shared" si="130"/>
        <v>642000</v>
      </c>
      <c r="BD81" s="67">
        <f t="shared" si="131"/>
        <v>128400</v>
      </c>
      <c r="BE81" s="40">
        <v>770400</v>
      </c>
      <c r="BF81" s="21"/>
      <c r="BG81" s="21"/>
      <c r="BH81" s="25"/>
      <c r="BI81" s="21"/>
      <c r="BJ81" s="21"/>
      <c r="BK81" s="25"/>
      <c r="BL81" s="21"/>
      <c r="BM81" s="21"/>
      <c r="BN81" s="25"/>
      <c r="BO81" s="12"/>
      <c r="BP81" s="12"/>
      <c r="BQ81" s="14"/>
      <c r="BR81" s="62">
        <f>BT81/1.2</f>
        <v>945000</v>
      </c>
      <c r="BS81" s="62">
        <f>BT81-BR81</f>
        <v>189000</v>
      </c>
      <c r="BT81" s="20">
        <v>1134000</v>
      </c>
      <c r="BU81" s="12"/>
      <c r="BV81" s="12"/>
      <c r="BW81" s="14"/>
      <c r="BX81" s="9">
        <f t="shared" si="114"/>
        <v>434000</v>
      </c>
      <c r="BY81" s="10">
        <f t="shared" si="125"/>
        <v>520800</v>
      </c>
      <c r="BZ81" s="71" t="s">
        <v>117</v>
      </c>
      <c r="CA81" s="78">
        <f t="shared" si="115"/>
        <v>434000</v>
      </c>
      <c r="CB81" s="2">
        <f t="shared" si="119"/>
        <v>499099.99999999994</v>
      </c>
      <c r="CC81" s="87">
        <f t="shared" si="120"/>
        <v>1614</v>
      </c>
      <c r="CD81" s="91">
        <f>AG81-CC81</f>
        <v>519186</v>
      </c>
      <c r="CE81"/>
      <c r="CF81"/>
      <c r="CG81"/>
    </row>
    <row r="82" spans="1:85" ht="27">
      <c r="A82" s="6">
        <v>73</v>
      </c>
      <c r="B82" s="110" t="s">
        <v>77</v>
      </c>
      <c r="C82" s="5" t="s">
        <v>3</v>
      </c>
      <c r="D82" s="17">
        <v>32</v>
      </c>
      <c r="E82" s="17">
        <f t="shared" si="116"/>
        <v>330624</v>
      </c>
      <c r="F82" s="18">
        <v>10332</v>
      </c>
      <c r="G82" s="11"/>
      <c r="H82" s="12"/>
      <c r="I82" s="14"/>
      <c r="J82" s="12"/>
      <c r="K82" s="12"/>
      <c r="L82" s="25"/>
      <c r="M82" s="21"/>
      <c r="N82" s="21"/>
      <c r="O82" s="25"/>
      <c r="P82" s="44">
        <f t="shared" si="117"/>
        <v>480000</v>
      </c>
      <c r="Q82" s="44">
        <f t="shared" si="118"/>
        <v>96000</v>
      </c>
      <c r="R82" s="31">
        <v>576000</v>
      </c>
      <c r="S82" s="21"/>
      <c r="T82" s="21"/>
      <c r="U82" s="25"/>
      <c r="V82" s="21"/>
      <c r="W82" s="21"/>
      <c r="X82" s="25"/>
      <c r="Y82" s="65">
        <f t="shared" si="121"/>
        <v>416800</v>
      </c>
      <c r="Z82" s="65">
        <f t="shared" si="122"/>
        <v>83360</v>
      </c>
      <c r="AA82" s="40">
        <v>500160</v>
      </c>
      <c r="AB82" s="21"/>
      <c r="AC82" s="21"/>
      <c r="AD82" s="25"/>
      <c r="AE82" s="65">
        <f t="shared" si="123"/>
        <v>305173.33333333337</v>
      </c>
      <c r="AF82" s="65">
        <f t="shared" si="124"/>
        <v>61034.666666666628</v>
      </c>
      <c r="AG82" s="40">
        <v>366208</v>
      </c>
      <c r="AH82" s="72">
        <f t="shared" si="128"/>
        <v>272000</v>
      </c>
      <c r="AI82" s="49">
        <f t="shared" si="129"/>
        <v>54400</v>
      </c>
      <c r="AJ82" s="31">
        <v>326400</v>
      </c>
      <c r="AK82" s="21"/>
      <c r="AL82" s="21"/>
      <c r="AM82" s="25"/>
      <c r="AN82" s="21"/>
      <c r="AO82" s="21"/>
      <c r="AP82" s="31"/>
      <c r="AQ82" s="21"/>
      <c r="AR82" s="21"/>
      <c r="AS82" s="25"/>
      <c r="AT82" s="21"/>
      <c r="AU82" s="21"/>
      <c r="AV82" s="25"/>
      <c r="AW82" s="21"/>
      <c r="AX82" s="21"/>
      <c r="AY82" s="25"/>
      <c r="AZ82" s="21"/>
      <c r="BA82" s="21"/>
      <c r="BB82" s="25"/>
      <c r="BC82" s="21"/>
      <c r="BD82" s="21"/>
      <c r="BE82" s="25"/>
      <c r="BF82" s="21"/>
      <c r="BG82" s="21"/>
      <c r="BH82" s="25"/>
      <c r="BI82" s="21"/>
      <c r="BJ82" s="21"/>
      <c r="BK82" s="25"/>
      <c r="BL82" s="21"/>
      <c r="BM82" s="21"/>
      <c r="BN82" s="25"/>
      <c r="BO82" s="12"/>
      <c r="BP82" s="12"/>
      <c r="BQ82" s="14"/>
      <c r="BR82" s="12"/>
      <c r="BS82" s="12"/>
      <c r="BT82" s="14"/>
      <c r="BU82" s="12"/>
      <c r="BV82" s="12"/>
      <c r="BW82" s="14"/>
      <c r="BX82" s="9">
        <f t="shared" si="114"/>
        <v>272000</v>
      </c>
      <c r="BY82" s="10">
        <f t="shared" si="125"/>
        <v>326400</v>
      </c>
      <c r="BZ82" s="64" t="s">
        <v>100</v>
      </c>
      <c r="CA82" s="78">
        <f t="shared" si="115"/>
        <v>272000</v>
      </c>
      <c r="CB82" s="2">
        <f t="shared" si="119"/>
        <v>312800</v>
      </c>
      <c r="CC82" s="87">
        <f t="shared" si="120"/>
        <v>7749</v>
      </c>
      <c r="CD82"/>
      <c r="CE82"/>
      <c r="CF82"/>
      <c r="CG82"/>
    </row>
    <row r="83" spans="1:85" ht="27">
      <c r="A83" s="6">
        <v>74</v>
      </c>
      <c r="B83" s="110" t="s">
        <v>78</v>
      </c>
      <c r="C83" s="5" t="s">
        <v>3</v>
      </c>
      <c r="D83" s="17">
        <v>100</v>
      </c>
      <c r="E83" s="17">
        <f t="shared" si="116"/>
        <v>119000</v>
      </c>
      <c r="F83" s="18">
        <v>1190</v>
      </c>
      <c r="G83" s="11"/>
      <c r="H83" s="12"/>
      <c r="I83" s="14"/>
      <c r="J83" s="12"/>
      <c r="K83" s="12"/>
      <c r="L83" s="25"/>
      <c r="M83" s="21"/>
      <c r="N83" s="21"/>
      <c r="O83" s="25"/>
      <c r="P83" s="44"/>
      <c r="Q83" s="44"/>
      <c r="R83" s="31"/>
      <c r="S83" s="21"/>
      <c r="T83" s="21"/>
      <c r="U83" s="25"/>
      <c r="V83" s="21"/>
      <c r="W83" s="21"/>
      <c r="X83" s="25"/>
      <c r="Y83" s="21"/>
      <c r="Z83" s="21"/>
      <c r="AA83" s="25"/>
      <c r="AB83" s="21"/>
      <c r="AC83" s="21"/>
      <c r="AD83" s="25"/>
      <c r="AE83" s="21"/>
      <c r="AF83" s="21"/>
      <c r="AG83" s="25"/>
      <c r="AH83" s="21"/>
      <c r="AI83" s="21"/>
      <c r="AJ83" s="25"/>
      <c r="AK83" s="21"/>
      <c r="AL83" s="21"/>
      <c r="AM83" s="25"/>
      <c r="AN83" s="21"/>
      <c r="AO83" s="21"/>
      <c r="AP83" s="31"/>
      <c r="AQ83" s="21"/>
      <c r="AR83" s="21"/>
      <c r="AS83" s="25"/>
      <c r="AT83" s="21"/>
      <c r="AU83" s="21"/>
      <c r="AV83" s="25"/>
      <c r="AW83" s="21"/>
      <c r="AX83" s="21"/>
      <c r="AY83" s="25"/>
      <c r="AZ83" s="21"/>
      <c r="BA83" s="21"/>
      <c r="BB83" s="25"/>
      <c r="BC83" s="21"/>
      <c r="BD83" s="21"/>
      <c r="BE83" s="25"/>
      <c r="BF83" s="21"/>
      <c r="BG83" s="21"/>
      <c r="BH83" s="25"/>
      <c r="BI83" s="21"/>
      <c r="BJ83" s="21"/>
      <c r="BK83" s="25"/>
      <c r="BL83" s="21"/>
      <c r="BM83" s="21"/>
      <c r="BN83" s="25"/>
      <c r="BO83" s="12"/>
      <c r="BP83" s="12"/>
      <c r="BQ83" s="14"/>
      <c r="BR83" s="12"/>
      <c r="BS83" s="12"/>
      <c r="BT83" s="14"/>
      <c r="BU83" s="12"/>
      <c r="BV83" s="12"/>
      <c r="BW83" s="14"/>
      <c r="BX83" s="9">
        <f t="shared" si="114"/>
        <v>0</v>
      </c>
      <c r="BY83" s="10">
        <f t="shared" si="125"/>
        <v>0</v>
      </c>
      <c r="BZ83" s="81" t="s">
        <v>132</v>
      </c>
      <c r="CA83" s="78">
        <f t="shared" si="115"/>
        <v>0</v>
      </c>
      <c r="CB83" s="2">
        <f t="shared" si="119"/>
        <v>0</v>
      </c>
      <c r="CC83" s="87">
        <f t="shared" si="120"/>
        <v>892.5</v>
      </c>
      <c r="CD83"/>
      <c r="CE83"/>
      <c r="CF83"/>
      <c r="CG83"/>
    </row>
    <row r="84" spans="1:85" ht="38.25">
      <c r="A84" s="6">
        <v>75</v>
      </c>
      <c r="B84" s="110" t="s">
        <v>79</v>
      </c>
      <c r="C84" s="5" t="s">
        <v>5</v>
      </c>
      <c r="D84" s="17">
        <v>700</v>
      </c>
      <c r="E84" s="17">
        <f t="shared" si="116"/>
        <v>3402000</v>
      </c>
      <c r="F84" s="18">
        <v>4860</v>
      </c>
      <c r="G84" s="11"/>
      <c r="H84" s="12"/>
      <c r="I84" s="14"/>
      <c r="J84" s="12"/>
      <c r="K84" s="12"/>
      <c r="L84" s="25"/>
      <c r="M84" s="21"/>
      <c r="N84" s="21"/>
      <c r="O84" s="25"/>
      <c r="P84" s="44"/>
      <c r="Q84" s="44"/>
      <c r="R84" s="31"/>
      <c r="S84" s="21"/>
      <c r="T84" s="21"/>
      <c r="U84" s="25"/>
      <c r="V84" s="21"/>
      <c r="W84" s="21"/>
      <c r="X84" s="25"/>
      <c r="Y84" s="21"/>
      <c r="Z84" s="21"/>
      <c r="AA84" s="25"/>
      <c r="AB84" s="21"/>
      <c r="AC84" s="21"/>
      <c r="AD84" s="25"/>
      <c r="AE84" s="49">
        <f>AG84/1.2</f>
        <v>2816333.3333333335</v>
      </c>
      <c r="AF84" s="49">
        <f>AG84-AE84</f>
        <v>563266.66666666651</v>
      </c>
      <c r="AG84" s="40">
        <v>3379600</v>
      </c>
      <c r="AH84" s="49">
        <f t="shared" ref="AH84:AH85" si="132">AJ84/1.2</f>
        <v>2741666.666666667</v>
      </c>
      <c r="AI84" s="49">
        <f t="shared" ref="AI84:AI85" si="133">AJ84-AH84</f>
        <v>548333.33333333302</v>
      </c>
      <c r="AJ84" s="31">
        <v>3290000</v>
      </c>
      <c r="AK84" s="21"/>
      <c r="AL84" s="21"/>
      <c r="AM84" s="25"/>
      <c r="AN84" s="49">
        <f>AP84/1.2</f>
        <v>2483250</v>
      </c>
      <c r="AO84" s="49">
        <f>AP84-AN84</f>
        <v>496650</v>
      </c>
      <c r="AP84" s="31">
        <v>2979900</v>
      </c>
      <c r="AQ84" s="21"/>
      <c r="AR84" s="21"/>
      <c r="AS84" s="25"/>
      <c r="AT84" s="21"/>
      <c r="AU84" s="21"/>
      <c r="AV84" s="25"/>
      <c r="AW84" s="21"/>
      <c r="AX84" s="21"/>
      <c r="AY84" s="25"/>
      <c r="AZ84" s="21"/>
      <c r="BA84" s="21"/>
      <c r="BB84" s="25"/>
      <c r="BC84" s="21"/>
      <c r="BD84" s="21"/>
      <c r="BE84" s="25"/>
      <c r="BF84" s="21"/>
      <c r="BG84" s="21"/>
      <c r="BH84" s="25"/>
      <c r="BI84" s="82">
        <f>BK84/1.2</f>
        <v>2245833.3333333335</v>
      </c>
      <c r="BJ84" s="21">
        <f>BK84-BI84</f>
        <v>449166.66666666651</v>
      </c>
      <c r="BK84" s="31">
        <v>2695000</v>
      </c>
      <c r="BL84" s="21"/>
      <c r="BM84" s="21"/>
      <c r="BN84" s="25"/>
      <c r="BO84" s="62">
        <f>BQ84*1</f>
        <v>2793000</v>
      </c>
      <c r="BP84" s="12">
        <f>BQ84-BO84</f>
        <v>0</v>
      </c>
      <c r="BQ84" s="20">
        <v>2793000</v>
      </c>
      <c r="BR84" s="12"/>
      <c r="BS84" s="12"/>
      <c r="BT84" s="14"/>
      <c r="BU84" s="12"/>
      <c r="BV84" s="12"/>
      <c r="BW84" s="14"/>
      <c r="BX84" s="9">
        <f t="shared" si="114"/>
        <v>2245833.3333333335</v>
      </c>
      <c r="BY84" s="10">
        <f t="shared" si="125"/>
        <v>2695000</v>
      </c>
      <c r="BZ84" s="64" t="s">
        <v>126</v>
      </c>
      <c r="CA84" s="78">
        <f t="shared" si="115"/>
        <v>2245833.3333333335</v>
      </c>
      <c r="CB84" s="2">
        <f t="shared" si="119"/>
        <v>2582708.3333333335</v>
      </c>
      <c r="CC84" s="87">
        <f t="shared" si="120"/>
        <v>3645</v>
      </c>
      <c r="CD84" s="89">
        <f>BK84-CC84</f>
        <v>2691355</v>
      </c>
      <c r="CE84"/>
      <c r="CF84"/>
      <c r="CG84"/>
    </row>
    <row r="85" spans="1:85" ht="38.25">
      <c r="A85" s="6">
        <v>76</v>
      </c>
      <c r="B85" s="110" t="s">
        <v>80</v>
      </c>
      <c r="C85" s="4" t="s">
        <v>3</v>
      </c>
      <c r="D85" s="17">
        <v>400</v>
      </c>
      <c r="E85" s="17">
        <f t="shared" si="116"/>
        <v>12876000</v>
      </c>
      <c r="F85" s="18">
        <v>32190</v>
      </c>
      <c r="G85" s="11"/>
      <c r="H85" s="12"/>
      <c r="I85" s="14"/>
      <c r="J85" s="107">
        <f>L85/1.2</f>
        <v>10500000</v>
      </c>
      <c r="K85" s="107">
        <f>L85-J85</f>
        <v>2100000</v>
      </c>
      <c r="L85" s="40">
        <v>12600000</v>
      </c>
      <c r="M85" s="43">
        <f>O85/1.2</f>
        <v>10664000</v>
      </c>
      <c r="N85" s="43">
        <f>O85-M85</f>
        <v>2132800</v>
      </c>
      <c r="O85" s="31">
        <v>12796800</v>
      </c>
      <c r="P85" s="44"/>
      <c r="Q85" s="44"/>
      <c r="R85" s="31"/>
      <c r="S85" s="21"/>
      <c r="T85" s="21"/>
      <c r="U85" s="25"/>
      <c r="V85" s="75">
        <f>X85/1.2</f>
        <v>7759333.333333334</v>
      </c>
      <c r="W85" s="67">
        <f>X85-V85</f>
        <v>1551866.666666666</v>
      </c>
      <c r="X85" s="40">
        <v>9311200</v>
      </c>
      <c r="Y85" s="21"/>
      <c r="Z85" s="21"/>
      <c r="AA85" s="25"/>
      <c r="AB85" s="86">
        <f>AD85/1.2</f>
        <v>8596000</v>
      </c>
      <c r="AC85" s="68">
        <f>AD85-AB85</f>
        <v>1719200</v>
      </c>
      <c r="AD85" s="40">
        <v>10315200</v>
      </c>
      <c r="AE85" s="21"/>
      <c r="AF85" s="21"/>
      <c r="AG85" s="25"/>
      <c r="AH85" s="49">
        <f t="shared" si="132"/>
        <v>10500000</v>
      </c>
      <c r="AI85" s="49">
        <f t="shared" si="133"/>
        <v>2100000</v>
      </c>
      <c r="AJ85" s="31">
        <v>12600000</v>
      </c>
      <c r="AK85" s="43">
        <f>AM85/1.2</f>
        <v>7660000</v>
      </c>
      <c r="AL85" s="43">
        <f>AM85-AK85</f>
        <v>1532000</v>
      </c>
      <c r="AM85" s="31">
        <v>9192000</v>
      </c>
      <c r="AN85" s="21"/>
      <c r="AO85" s="21"/>
      <c r="AP85" s="31"/>
      <c r="AQ85" s="21"/>
      <c r="AR85" s="21"/>
      <c r="AS85" s="25"/>
      <c r="AT85" s="21"/>
      <c r="AU85" s="21"/>
      <c r="AV85" s="25"/>
      <c r="AW85" s="21"/>
      <c r="AX85" s="21"/>
      <c r="AY85" s="25"/>
      <c r="AZ85" s="21"/>
      <c r="BA85" s="21"/>
      <c r="BB85" s="25"/>
      <c r="BC85" s="21"/>
      <c r="BD85" s="21"/>
      <c r="BE85" s="25"/>
      <c r="BF85" s="21"/>
      <c r="BG85" s="21"/>
      <c r="BH85" s="25"/>
      <c r="BI85" s="21"/>
      <c r="BJ85" s="21"/>
      <c r="BK85" s="25"/>
      <c r="BL85" s="21"/>
      <c r="BM85" s="21"/>
      <c r="BN85" s="25"/>
      <c r="BO85" s="12"/>
      <c r="BP85" s="12"/>
      <c r="BQ85" s="14"/>
      <c r="BR85" s="12"/>
      <c r="BS85" s="12"/>
      <c r="BT85" s="14"/>
      <c r="BU85" s="12"/>
      <c r="BV85" s="12"/>
      <c r="BW85" s="14"/>
      <c r="BX85" s="39">
        <f t="shared" si="114"/>
        <v>7660000</v>
      </c>
      <c r="BY85" s="10">
        <f t="shared" si="125"/>
        <v>9192000</v>
      </c>
      <c r="BZ85" s="64" t="s">
        <v>114</v>
      </c>
      <c r="CA85" s="78">
        <f t="shared" si="115"/>
        <v>7660000</v>
      </c>
      <c r="CB85" s="2">
        <f t="shared" si="119"/>
        <v>8809000</v>
      </c>
      <c r="CC85" s="87">
        <f t="shared" si="120"/>
        <v>24142.5</v>
      </c>
      <c r="CD85" s="91">
        <f>X85-CC85</f>
        <v>9287057.5</v>
      </c>
    </row>
    <row r="86" spans="1:85" ht="25.5">
      <c r="A86" s="6">
        <v>77</v>
      </c>
      <c r="B86" s="110" t="s">
        <v>82</v>
      </c>
      <c r="C86" s="5" t="s">
        <v>3</v>
      </c>
      <c r="D86" s="17">
        <v>20</v>
      </c>
      <c r="E86" s="17">
        <f t="shared" si="116"/>
        <v>2520000</v>
      </c>
      <c r="F86" s="18">
        <v>126000</v>
      </c>
      <c r="G86" s="11"/>
      <c r="H86" s="12"/>
      <c r="I86" s="14"/>
      <c r="J86" s="12"/>
      <c r="K86" s="12"/>
      <c r="L86" s="25"/>
      <c r="M86" s="21"/>
      <c r="N86" s="21"/>
      <c r="O86" s="25"/>
      <c r="P86" s="44"/>
      <c r="Q86" s="44"/>
      <c r="R86" s="31"/>
      <c r="S86" s="21"/>
      <c r="T86" s="21"/>
      <c r="U86" s="25"/>
      <c r="V86" s="66"/>
      <c r="W86" s="66"/>
      <c r="X86" s="25"/>
      <c r="Y86" s="21"/>
      <c r="Z86" s="21"/>
      <c r="AA86" s="25"/>
      <c r="AB86" s="66"/>
      <c r="AC86" s="66"/>
      <c r="AD86" s="25"/>
      <c r="AE86" s="49">
        <f t="shared" ref="AE86:AE87" si="134">AG86/1.2</f>
        <v>2098166.666666667</v>
      </c>
      <c r="AF86" s="49">
        <f t="shared" ref="AF86:AF87" si="135">AG86-AE86</f>
        <v>419633.33333333302</v>
      </c>
      <c r="AG86" s="40">
        <v>2517800</v>
      </c>
      <c r="AH86" s="21"/>
      <c r="AI86" s="21"/>
      <c r="AJ86" s="25"/>
      <c r="AK86" s="21"/>
      <c r="AL86" s="21"/>
      <c r="AM86" s="25"/>
      <c r="AN86" s="49">
        <f t="shared" ref="AN86:AN87" si="136">AP86/1.2</f>
        <v>2079000</v>
      </c>
      <c r="AO86" s="49">
        <f t="shared" ref="AO86:AO87" si="137">AP86-AN86</f>
        <v>415800</v>
      </c>
      <c r="AP86" s="31">
        <v>2494800</v>
      </c>
      <c r="AQ86" s="21"/>
      <c r="AR86" s="21"/>
      <c r="AS86" s="25"/>
      <c r="AT86" s="21"/>
      <c r="AU86" s="21"/>
      <c r="AV86" s="25"/>
      <c r="AW86" s="21"/>
      <c r="AX86" s="21"/>
      <c r="AY86" s="25"/>
      <c r="AZ86" s="21"/>
      <c r="BA86" s="21"/>
      <c r="BB86" s="25"/>
      <c r="BC86" s="21"/>
      <c r="BD86" s="21"/>
      <c r="BE86" s="25"/>
      <c r="BF86" s="21"/>
      <c r="BG86" s="21"/>
      <c r="BH86" s="25"/>
      <c r="BI86" s="21"/>
      <c r="BJ86" s="21"/>
      <c r="BK86" s="25"/>
      <c r="BL86" s="21"/>
      <c r="BM86" s="21"/>
      <c r="BN86" s="25"/>
      <c r="BO86" s="12"/>
      <c r="BP86" s="12"/>
      <c r="BQ86" s="14"/>
      <c r="BR86" s="80">
        <f>BT86/1.2</f>
        <v>1881500</v>
      </c>
      <c r="BS86" s="62">
        <f>BT86-BR86</f>
        <v>376300</v>
      </c>
      <c r="BT86" s="20">
        <v>2257800</v>
      </c>
      <c r="BU86" s="62">
        <f t="shared" ref="BU86:BU87" si="138">BW86/1.2</f>
        <v>2085000</v>
      </c>
      <c r="BV86" s="62">
        <f t="shared" ref="BV86:BV87" si="139">BW86-BU86</f>
        <v>417000</v>
      </c>
      <c r="BW86" s="20">
        <v>2502000</v>
      </c>
      <c r="BX86" s="9">
        <f t="shared" si="114"/>
        <v>1881500</v>
      </c>
      <c r="BY86" s="10">
        <f t="shared" si="125"/>
        <v>2257800</v>
      </c>
      <c r="BZ86" s="64" t="s">
        <v>129</v>
      </c>
      <c r="CA86" s="78">
        <f t="shared" si="115"/>
        <v>1881500</v>
      </c>
      <c r="CB86" s="2">
        <f t="shared" si="119"/>
        <v>2163725</v>
      </c>
      <c r="CC86" s="87">
        <f t="shared" si="120"/>
        <v>94500</v>
      </c>
      <c r="CD86" s="89">
        <f>BT86-CC86</f>
        <v>2163300</v>
      </c>
      <c r="CE86"/>
      <c r="CF86"/>
      <c r="CG86"/>
    </row>
    <row r="87" spans="1:85" ht="25.5">
      <c r="A87" s="6">
        <v>78</v>
      </c>
      <c r="B87" s="110" t="s">
        <v>83</v>
      </c>
      <c r="C87" s="5" t="s">
        <v>3</v>
      </c>
      <c r="D87" s="17">
        <v>10</v>
      </c>
      <c r="E87" s="17">
        <f t="shared" si="116"/>
        <v>4252500</v>
      </c>
      <c r="F87" s="18">
        <v>425250</v>
      </c>
      <c r="G87" s="11"/>
      <c r="H87" s="12"/>
      <c r="I87" s="14"/>
      <c r="J87" s="12"/>
      <c r="K87" s="12"/>
      <c r="L87" s="25"/>
      <c r="M87" s="21"/>
      <c r="N87" s="21"/>
      <c r="O87" s="25"/>
      <c r="P87" s="44"/>
      <c r="Q87" s="44"/>
      <c r="R87" s="31"/>
      <c r="S87" s="21"/>
      <c r="T87" s="21"/>
      <c r="U87" s="25"/>
      <c r="V87" s="66"/>
      <c r="W87" s="66"/>
      <c r="X87" s="25"/>
      <c r="Y87" s="21"/>
      <c r="Z87" s="21"/>
      <c r="AA87" s="25"/>
      <c r="AB87" s="66"/>
      <c r="AC87" s="66"/>
      <c r="AD87" s="25"/>
      <c r="AE87" s="72">
        <f t="shared" si="134"/>
        <v>2900000</v>
      </c>
      <c r="AF87" s="49">
        <f t="shared" si="135"/>
        <v>580000</v>
      </c>
      <c r="AG87" s="40">
        <v>3480000</v>
      </c>
      <c r="AH87" s="21"/>
      <c r="AI87" s="21"/>
      <c r="AJ87" s="25"/>
      <c r="AK87" s="21"/>
      <c r="AL87" s="21"/>
      <c r="AM87" s="25"/>
      <c r="AN87" s="49">
        <f t="shared" si="136"/>
        <v>3206500</v>
      </c>
      <c r="AO87" s="49">
        <f t="shared" si="137"/>
        <v>641300</v>
      </c>
      <c r="AP87" s="31">
        <v>3847800</v>
      </c>
      <c r="AQ87" s="21"/>
      <c r="AR87" s="21"/>
      <c r="AS87" s="25"/>
      <c r="AT87" s="21"/>
      <c r="AU87" s="21"/>
      <c r="AV87" s="25"/>
      <c r="AW87" s="21"/>
      <c r="AX87" s="21"/>
      <c r="AY87" s="25"/>
      <c r="AZ87" s="21"/>
      <c r="BA87" s="21"/>
      <c r="BB87" s="25"/>
      <c r="BC87" s="21"/>
      <c r="BD87" s="21"/>
      <c r="BE87" s="25"/>
      <c r="BF87" s="21"/>
      <c r="BG87" s="21"/>
      <c r="BH87" s="25"/>
      <c r="BI87" s="21"/>
      <c r="BJ87" s="21"/>
      <c r="BK87" s="25"/>
      <c r="BL87" s="21"/>
      <c r="BM87" s="21"/>
      <c r="BN87" s="25"/>
      <c r="BO87" s="12"/>
      <c r="BP87" s="12"/>
      <c r="BQ87" s="14"/>
      <c r="BR87" s="12"/>
      <c r="BS87" s="12"/>
      <c r="BT87" s="14"/>
      <c r="BU87" s="62">
        <f t="shared" si="138"/>
        <v>3490000</v>
      </c>
      <c r="BV87" s="62">
        <f t="shared" si="139"/>
        <v>698000</v>
      </c>
      <c r="BW87" s="20">
        <v>4188000</v>
      </c>
      <c r="BX87" s="9">
        <f t="shared" si="114"/>
        <v>2900000</v>
      </c>
      <c r="BY87" s="10">
        <f t="shared" si="125"/>
        <v>3480000</v>
      </c>
      <c r="BZ87" s="71" t="s">
        <v>117</v>
      </c>
      <c r="CA87" s="78">
        <f t="shared" si="115"/>
        <v>2900000</v>
      </c>
      <c r="CB87" s="2">
        <f t="shared" si="119"/>
        <v>3334999.9999999995</v>
      </c>
      <c r="CC87" s="87">
        <f t="shared" si="120"/>
        <v>318937.5</v>
      </c>
      <c r="CD87" s="89">
        <f>AG87-CC87</f>
        <v>3161062.5</v>
      </c>
      <c r="CE87"/>
      <c r="CF87"/>
      <c r="CG87"/>
    </row>
    <row r="88" spans="1:85" ht="27">
      <c r="A88" s="6">
        <v>79</v>
      </c>
      <c r="B88" s="110" t="s">
        <v>84</v>
      </c>
      <c r="C88" s="5" t="s">
        <v>131</v>
      </c>
      <c r="D88" s="17">
        <v>110</v>
      </c>
      <c r="E88" s="17">
        <f t="shared" si="116"/>
        <v>311850</v>
      </c>
      <c r="F88" s="18">
        <v>2835</v>
      </c>
      <c r="G88" s="11"/>
      <c r="H88" s="12"/>
      <c r="I88" s="14"/>
      <c r="J88" s="12"/>
      <c r="K88" s="12"/>
      <c r="L88" s="25"/>
      <c r="M88" s="21"/>
      <c r="N88" s="21"/>
      <c r="O88" s="25"/>
      <c r="P88" s="44"/>
      <c r="Q88" s="44"/>
      <c r="R88" s="31"/>
      <c r="S88" s="21"/>
      <c r="T88" s="21"/>
      <c r="U88" s="25"/>
      <c r="V88" s="67">
        <f t="shared" ref="V88:V92" si="140">X88/1.2</f>
        <v>357225</v>
      </c>
      <c r="W88" s="67">
        <f t="shared" ref="W88:W92" si="141">X88-V88</f>
        <v>71445</v>
      </c>
      <c r="X88" s="40">
        <v>428670</v>
      </c>
      <c r="Y88" s="21"/>
      <c r="Z88" s="21"/>
      <c r="AA88" s="25"/>
      <c r="AB88" s="66"/>
      <c r="AC88" s="66"/>
      <c r="AD88" s="25"/>
      <c r="AE88" s="21"/>
      <c r="AF88" s="21"/>
      <c r="AG88" s="25"/>
      <c r="AH88" s="21"/>
      <c r="AI88" s="21"/>
      <c r="AJ88" s="25"/>
      <c r="AK88" s="21"/>
      <c r="AL88" s="21"/>
      <c r="AM88" s="25"/>
      <c r="AN88" s="21"/>
      <c r="AO88" s="21"/>
      <c r="AP88" s="31"/>
      <c r="AQ88" s="21"/>
      <c r="AR88" s="21"/>
      <c r="AS88" s="25"/>
      <c r="AT88" s="21"/>
      <c r="AU88" s="21"/>
      <c r="AV88" s="25"/>
      <c r="AW88" s="21"/>
      <c r="AX88" s="21"/>
      <c r="AY88" s="25"/>
      <c r="AZ88" s="21"/>
      <c r="BA88" s="21"/>
      <c r="BB88" s="25"/>
      <c r="BC88" s="75">
        <f>BE88/1.2</f>
        <v>220000</v>
      </c>
      <c r="BD88" s="67">
        <f>BE88-BC88</f>
        <v>44000</v>
      </c>
      <c r="BE88" s="40">
        <v>264000</v>
      </c>
      <c r="BF88" s="21"/>
      <c r="BG88" s="21"/>
      <c r="BH88" s="25"/>
      <c r="BI88" s="21"/>
      <c r="BJ88" s="21"/>
      <c r="BK88" s="25"/>
      <c r="BL88" s="21"/>
      <c r="BM88" s="21"/>
      <c r="BN88" s="25"/>
      <c r="BO88" s="12"/>
      <c r="BP88" s="12"/>
      <c r="BQ88" s="14"/>
      <c r="BR88" s="12"/>
      <c r="BS88" s="12"/>
      <c r="BT88" s="14"/>
      <c r="BU88" s="12"/>
      <c r="BV88" s="12"/>
      <c r="BW88" s="14"/>
      <c r="BX88" s="9">
        <f t="shared" si="114"/>
        <v>220000</v>
      </c>
      <c r="BY88" s="10">
        <f t="shared" si="125"/>
        <v>264000</v>
      </c>
      <c r="BZ88" s="64" t="s">
        <v>124</v>
      </c>
      <c r="CA88" s="78">
        <f t="shared" si="115"/>
        <v>220000</v>
      </c>
      <c r="CB88" s="2">
        <f t="shared" si="119"/>
        <v>252999.99999999997</v>
      </c>
      <c r="CC88" s="87">
        <f t="shared" si="120"/>
        <v>2126.25</v>
      </c>
      <c r="CD88" s="89">
        <f>BE88-CC88</f>
        <v>261873.75</v>
      </c>
      <c r="CE88"/>
      <c r="CF88"/>
      <c r="CG88"/>
    </row>
    <row r="89" spans="1:85" ht="25.5">
      <c r="A89" s="6">
        <v>80</v>
      </c>
      <c r="B89" s="110" t="s">
        <v>85</v>
      </c>
      <c r="C89" s="5" t="s">
        <v>3</v>
      </c>
      <c r="D89" s="17">
        <v>800</v>
      </c>
      <c r="E89" s="17">
        <f t="shared" si="116"/>
        <v>665600</v>
      </c>
      <c r="F89" s="18">
        <v>832</v>
      </c>
      <c r="G89" s="11"/>
      <c r="H89" s="12"/>
      <c r="I89" s="14"/>
      <c r="J89" s="12"/>
      <c r="K89" s="12"/>
      <c r="L89" s="25"/>
      <c r="M89" s="21"/>
      <c r="N89" s="21"/>
      <c r="O89" s="25"/>
      <c r="P89" s="44"/>
      <c r="Q89" s="44"/>
      <c r="R89" s="31"/>
      <c r="S89" s="21"/>
      <c r="T89" s="21"/>
      <c r="U89" s="25"/>
      <c r="V89" s="67">
        <f t="shared" si="140"/>
        <v>532000</v>
      </c>
      <c r="W89" s="67">
        <f t="shared" si="141"/>
        <v>106400</v>
      </c>
      <c r="X89" s="40">
        <v>638400</v>
      </c>
      <c r="Y89" s="21"/>
      <c r="Z89" s="21"/>
      <c r="AA89" s="25"/>
      <c r="AB89" s="79">
        <f>AD89/1.2</f>
        <v>480000</v>
      </c>
      <c r="AC89" s="68">
        <f>AD89-AB89</f>
        <v>96000</v>
      </c>
      <c r="AD89" s="40">
        <v>576000</v>
      </c>
      <c r="AE89" s="65">
        <f>AG89/1.2</f>
        <v>552000</v>
      </c>
      <c r="AF89" s="65">
        <f>AG89-AE89</f>
        <v>110400</v>
      </c>
      <c r="AG89" s="40">
        <v>662400</v>
      </c>
      <c r="AH89" s="21"/>
      <c r="AI89" s="21"/>
      <c r="AJ89" s="25"/>
      <c r="AK89" s="21"/>
      <c r="AL89" s="21"/>
      <c r="AM89" s="25"/>
      <c r="AN89" s="21"/>
      <c r="AO89" s="21"/>
      <c r="AP89" s="31"/>
      <c r="AQ89" s="21"/>
      <c r="AR89" s="21"/>
      <c r="AS89" s="25"/>
      <c r="AT89" s="21"/>
      <c r="AU89" s="21"/>
      <c r="AV89" s="25"/>
      <c r="AW89" s="21"/>
      <c r="AX89" s="21"/>
      <c r="AY89" s="25"/>
      <c r="AZ89" s="21"/>
      <c r="BA89" s="21"/>
      <c r="BB89" s="25"/>
      <c r="BC89" s="66"/>
      <c r="BD89" s="66"/>
      <c r="BE89" s="25"/>
      <c r="BF89" s="21"/>
      <c r="BG89" s="21"/>
      <c r="BH89" s="25"/>
      <c r="BI89" s="21"/>
      <c r="BJ89" s="21"/>
      <c r="BK89" s="25"/>
      <c r="BL89" s="21"/>
      <c r="BM89" s="21"/>
      <c r="BN89" s="25"/>
      <c r="BO89" s="12"/>
      <c r="BP89" s="12"/>
      <c r="BQ89" s="14"/>
      <c r="BR89" s="12"/>
      <c r="BS89" s="12"/>
      <c r="BT89" s="14"/>
      <c r="BU89" s="12"/>
      <c r="BV89" s="12"/>
      <c r="BW89" s="14"/>
      <c r="BX89" s="9">
        <f t="shared" si="114"/>
        <v>480000</v>
      </c>
      <c r="BY89" s="10">
        <f t="shared" si="125"/>
        <v>576000</v>
      </c>
      <c r="BZ89" s="63" t="s">
        <v>116</v>
      </c>
      <c r="CA89" s="78">
        <f t="shared" si="115"/>
        <v>480000</v>
      </c>
      <c r="CB89" s="2">
        <f t="shared" si="119"/>
        <v>552000</v>
      </c>
      <c r="CC89" s="87">
        <f t="shared" si="120"/>
        <v>624</v>
      </c>
      <c r="CD89" s="90">
        <f>AD89-CC89</f>
        <v>575376</v>
      </c>
      <c r="CE89"/>
      <c r="CF89"/>
      <c r="CG89"/>
    </row>
    <row r="90" spans="1:85" ht="25.5">
      <c r="A90" s="6">
        <v>81</v>
      </c>
      <c r="B90" s="110" t="s">
        <v>86</v>
      </c>
      <c r="C90" s="5" t="s">
        <v>3</v>
      </c>
      <c r="D90" s="17">
        <v>200</v>
      </c>
      <c r="E90" s="17">
        <f t="shared" si="116"/>
        <v>756000</v>
      </c>
      <c r="F90" s="18">
        <v>3780</v>
      </c>
      <c r="G90" s="11"/>
      <c r="H90" s="12"/>
      <c r="I90" s="14"/>
      <c r="J90" s="12"/>
      <c r="K90" s="12"/>
      <c r="L90" s="25"/>
      <c r="M90" s="21"/>
      <c r="N90" s="21"/>
      <c r="O90" s="25"/>
      <c r="P90" s="44"/>
      <c r="Q90" s="44"/>
      <c r="R90" s="31"/>
      <c r="S90" s="21"/>
      <c r="T90" s="21"/>
      <c r="U90" s="25"/>
      <c r="V90" s="67">
        <f t="shared" si="140"/>
        <v>541166.66666666674</v>
      </c>
      <c r="W90" s="67">
        <f t="shared" si="141"/>
        <v>108233.33333333326</v>
      </c>
      <c r="X90" s="40">
        <v>649400</v>
      </c>
      <c r="Y90" s="21"/>
      <c r="Z90" s="21"/>
      <c r="AA90" s="25"/>
      <c r="AB90" s="66"/>
      <c r="AC90" s="66"/>
      <c r="AD90" s="25"/>
      <c r="AE90" s="21"/>
      <c r="AF90" s="21"/>
      <c r="AG90" s="25"/>
      <c r="AH90" s="21"/>
      <c r="AI90" s="21"/>
      <c r="AJ90" s="25"/>
      <c r="AK90" s="21"/>
      <c r="AL90" s="21"/>
      <c r="AM90" s="25"/>
      <c r="AN90" s="21"/>
      <c r="AO90" s="21"/>
      <c r="AP90" s="31"/>
      <c r="AQ90" s="21"/>
      <c r="AR90" s="21"/>
      <c r="AS90" s="25"/>
      <c r="AT90" s="21"/>
      <c r="AU90" s="21"/>
      <c r="AV90" s="25"/>
      <c r="AW90" s="21"/>
      <c r="AX90" s="21"/>
      <c r="AY90" s="25"/>
      <c r="AZ90" s="21"/>
      <c r="BA90" s="21"/>
      <c r="BB90" s="25"/>
      <c r="BC90" s="75">
        <f>BE90/1.2</f>
        <v>520000</v>
      </c>
      <c r="BD90" s="67">
        <f>BE90-BC90</f>
        <v>104000</v>
      </c>
      <c r="BE90" s="40">
        <v>624000</v>
      </c>
      <c r="BF90" s="21"/>
      <c r="BG90" s="21"/>
      <c r="BH90" s="25"/>
      <c r="BI90" s="21"/>
      <c r="BJ90" s="21"/>
      <c r="BK90" s="25"/>
      <c r="BL90" s="21"/>
      <c r="BM90" s="21"/>
      <c r="BN90" s="25"/>
      <c r="BO90" s="12"/>
      <c r="BP90" s="12"/>
      <c r="BQ90" s="14"/>
      <c r="BR90" s="12"/>
      <c r="BS90" s="12"/>
      <c r="BT90" s="14"/>
      <c r="BU90" s="12"/>
      <c r="BV90" s="12"/>
      <c r="BW90" s="14"/>
      <c r="BX90" s="9">
        <f t="shared" si="114"/>
        <v>520000</v>
      </c>
      <c r="BY90" s="10">
        <f t="shared" si="125"/>
        <v>624000</v>
      </c>
      <c r="BZ90" s="63" t="s">
        <v>124</v>
      </c>
      <c r="CA90" s="78">
        <f t="shared" si="115"/>
        <v>520000</v>
      </c>
      <c r="CB90" s="2">
        <f t="shared" si="119"/>
        <v>598000</v>
      </c>
      <c r="CC90" s="87">
        <f t="shared" si="120"/>
        <v>2835</v>
      </c>
      <c r="CD90" s="89">
        <f>BE90-CC90</f>
        <v>621165</v>
      </c>
      <c r="CE90"/>
      <c r="CF90"/>
      <c r="CG90"/>
    </row>
    <row r="91" spans="1:85" ht="38.25">
      <c r="A91" s="6">
        <v>82</v>
      </c>
      <c r="B91" s="110" t="s">
        <v>87</v>
      </c>
      <c r="C91" s="5" t="s">
        <v>3</v>
      </c>
      <c r="D91" s="17">
        <v>200</v>
      </c>
      <c r="E91" s="17">
        <f t="shared" si="116"/>
        <v>3460000</v>
      </c>
      <c r="F91" s="18">
        <v>17300</v>
      </c>
      <c r="G91" s="11"/>
      <c r="H91" s="12"/>
      <c r="I91" s="14"/>
      <c r="J91" s="12"/>
      <c r="K91" s="12"/>
      <c r="L91" s="25"/>
      <c r="M91" s="21"/>
      <c r="N91" s="21"/>
      <c r="O91" s="25"/>
      <c r="P91" s="44"/>
      <c r="Q91" s="44"/>
      <c r="R91" s="31"/>
      <c r="S91" s="21"/>
      <c r="T91" s="21"/>
      <c r="U91" s="25"/>
      <c r="V91" s="75">
        <f t="shared" si="140"/>
        <v>2377333.3333333335</v>
      </c>
      <c r="W91" s="67">
        <f t="shared" si="141"/>
        <v>475466.66666666651</v>
      </c>
      <c r="X91" s="40">
        <v>2852800</v>
      </c>
      <c r="Y91" s="21"/>
      <c r="Z91" s="21"/>
      <c r="AA91" s="25"/>
      <c r="AB91" s="68">
        <f t="shared" ref="AB91:AB92" si="142">AD91/1.2</f>
        <v>2736000</v>
      </c>
      <c r="AC91" s="68">
        <f t="shared" ref="AC91:AC92" si="143">AD91-AB91</f>
        <v>547200</v>
      </c>
      <c r="AD91" s="40">
        <v>3283200</v>
      </c>
      <c r="AE91" s="21"/>
      <c r="AF91" s="21"/>
      <c r="AG91" s="25"/>
      <c r="AH91" s="49">
        <f t="shared" ref="AH91:AH93" si="144">AJ91/1.2</f>
        <v>2800000</v>
      </c>
      <c r="AI91" s="49">
        <f t="shared" ref="AI91:AI93" si="145">AJ91-AH91</f>
        <v>560000</v>
      </c>
      <c r="AJ91" s="31">
        <v>3360000</v>
      </c>
      <c r="AK91" s="21"/>
      <c r="AL91" s="21"/>
      <c r="AM91" s="25"/>
      <c r="AN91" s="21"/>
      <c r="AO91" s="21"/>
      <c r="AP91" s="31"/>
      <c r="AQ91" s="21"/>
      <c r="AR91" s="21"/>
      <c r="AS91" s="25"/>
      <c r="AT91" s="21"/>
      <c r="AU91" s="21"/>
      <c r="AV91" s="25"/>
      <c r="AW91" s="21"/>
      <c r="AX91" s="21"/>
      <c r="AY91" s="25"/>
      <c r="AZ91" s="21"/>
      <c r="BA91" s="21"/>
      <c r="BB91" s="25"/>
      <c r="BC91" s="21"/>
      <c r="BD91" s="21"/>
      <c r="BE91" s="25"/>
      <c r="BF91" s="21"/>
      <c r="BG91" s="21"/>
      <c r="BH91" s="25"/>
      <c r="BI91" s="21"/>
      <c r="BJ91" s="21"/>
      <c r="BK91" s="25"/>
      <c r="BL91" s="21"/>
      <c r="BM91" s="21"/>
      <c r="BN91" s="25"/>
      <c r="BO91" s="12"/>
      <c r="BP91" s="12"/>
      <c r="BQ91" s="14"/>
      <c r="BR91" s="12"/>
      <c r="BS91" s="12"/>
      <c r="BT91" s="14"/>
      <c r="BU91" s="12"/>
      <c r="BV91" s="12"/>
      <c r="BW91" s="14"/>
      <c r="BX91" s="9">
        <f t="shared" si="114"/>
        <v>2377333.3333333335</v>
      </c>
      <c r="BY91" s="10">
        <f t="shared" si="125"/>
        <v>2852800</v>
      </c>
      <c r="BZ91" s="64" t="s">
        <v>114</v>
      </c>
      <c r="CA91" s="78">
        <f t="shared" si="115"/>
        <v>2377333.3333333335</v>
      </c>
      <c r="CB91" s="2">
        <f t="shared" si="119"/>
        <v>2733933.3333333335</v>
      </c>
      <c r="CC91" s="87">
        <f t="shared" si="120"/>
        <v>12975</v>
      </c>
      <c r="CD91" s="89">
        <f>X91-CC91</f>
        <v>2839825</v>
      </c>
      <c r="CE91"/>
      <c r="CF91"/>
      <c r="CG91"/>
    </row>
    <row r="92" spans="1:85" ht="38.25">
      <c r="A92" s="6">
        <v>83</v>
      </c>
      <c r="B92" s="110" t="s">
        <v>88</v>
      </c>
      <c r="C92" s="5" t="s">
        <v>131</v>
      </c>
      <c r="D92" s="17">
        <v>200</v>
      </c>
      <c r="E92" s="17">
        <f t="shared" si="116"/>
        <v>5430600</v>
      </c>
      <c r="F92" s="18">
        <v>27153</v>
      </c>
      <c r="G92" s="11"/>
      <c r="H92" s="12"/>
      <c r="I92" s="14"/>
      <c r="J92" s="12"/>
      <c r="K92" s="12"/>
      <c r="L92" s="25"/>
      <c r="M92" s="21"/>
      <c r="N92" s="21"/>
      <c r="O92" s="25"/>
      <c r="P92" s="44"/>
      <c r="Q92" s="44"/>
      <c r="R92" s="31"/>
      <c r="S92" s="21"/>
      <c r="T92" s="21"/>
      <c r="U92" s="25"/>
      <c r="V92" s="75">
        <f t="shared" si="140"/>
        <v>3240666.666666667</v>
      </c>
      <c r="W92" s="67">
        <f t="shared" si="141"/>
        <v>648133.33333333302</v>
      </c>
      <c r="X92" s="40">
        <v>3888800</v>
      </c>
      <c r="Y92" s="21"/>
      <c r="Z92" s="21"/>
      <c r="AA92" s="25"/>
      <c r="AB92" s="68">
        <f t="shared" si="142"/>
        <v>4290000</v>
      </c>
      <c r="AC92" s="68">
        <f t="shared" si="143"/>
        <v>858000</v>
      </c>
      <c r="AD92" s="40">
        <v>5148000</v>
      </c>
      <c r="AE92" s="21"/>
      <c r="AF92" s="21"/>
      <c r="AG92" s="25"/>
      <c r="AH92" s="49">
        <f t="shared" si="144"/>
        <v>4416666.666666667</v>
      </c>
      <c r="AI92" s="49">
        <f t="shared" si="145"/>
        <v>883333.33333333302</v>
      </c>
      <c r="AJ92" s="31">
        <v>5300000</v>
      </c>
      <c r="AK92" s="21"/>
      <c r="AL92" s="21"/>
      <c r="AM92" s="25"/>
      <c r="AN92" s="21"/>
      <c r="AO92" s="21"/>
      <c r="AP92" s="31"/>
      <c r="AQ92" s="21"/>
      <c r="AR92" s="21"/>
      <c r="AS92" s="25"/>
      <c r="AT92" s="21"/>
      <c r="AU92" s="21"/>
      <c r="AV92" s="25"/>
      <c r="AW92" s="21"/>
      <c r="AX92" s="21"/>
      <c r="AY92" s="25"/>
      <c r="AZ92" s="21"/>
      <c r="BA92" s="21"/>
      <c r="BB92" s="25"/>
      <c r="BC92" s="21"/>
      <c r="BD92" s="21"/>
      <c r="BE92" s="25"/>
      <c r="BF92" s="21"/>
      <c r="BG92" s="21"/>
      <c r="BH92" s="25"/>
      <c r="BI92" s="21"/>
      <c r="BJ92" s="21"/>
      <c r="BK92" s="25"/>
      <c r="BL92" s="21"/>
      <c r="BM92" s="21"/>
      <c r="BN92" s="25"/>
      <c r="BO92" s="12"/>
      <c r="BP92" s="12"/>
      <c r="BQ92" s="14"/>
      <c r="BR92" s="12"/>
      <c r="BS92" s="12"/>
      <c r="BT92" s="14"/>
      <c r="BU92" s="12"/>
      <c r="BV92" s="12"/>
      <c r="BW92" s="14"/>
      <c r="BX92" s="9">
        <f t="shared" si="114"/>
        <v>3240666.666666667</v>
      </c>
      <c r="BY92" s="10">
        <f t="shared" si="125"/>
        <v>3888800</v>
      </c>
      <c r="BZ92" s="64" t="s">
        <v>114</v>
      </c>
      <c r="CA92" s="78">
        <f t="shared" si="115"/>
        <v>3240666.666666667</v>
      </c>
      <c r="CB92" s="2">
        <f t="shared" si="119"/>
        <v>3726766.6666666665</v>
      </c>
      <c r="CC92" s="87">
        <f t="shared" si="120"/>
        <v>20364.75</v>
      </c>
      <c r="CD92" s="91">
        <f>X92-CC92</f>
        <v>3868435.25</v>
      </c>
      <c r="CE92"/>
      <c r="CF92"/>
      <c r="CG92"/>
    </row>
    <row r="93" spans="1:85" ht="27">
      <c r="A93" s="6">
        <v>84</v>
      </c>
      <c r="B93" s="110" t="s">
        <v>89</v>
      </c>
      <c r="C93" s="5" t="s">
        <v>4</v>
      </c>
      <c r="D93" s="17">
        <v>600</v>
      </c>
      <c r="E93" s="17">
        <f t="shared" si="116"/>
        <v>718200</v>
      </c>
      <c r="F93" s="18">
        <v>1197</v>
      </c>
      <c r="G93" s="11"/>
      <c r="H93" s="12"/>
      <c r="I93" s="14"/>
      <c r="J93" s="12"/>
      <c r="K93" s="12"/>
      <c r="L93" s="25"/>
      <c r="M93" s="21"/>
      <c r="N93" s="21"/>
      <c r="O93" s="25"/>
      <c r="P93" s="44"/>
      <c r="Q93" s="44"/>
      <c r="R93" s="31"/>
      <c r="S93" s="21"/>
      <c r="T93" s="21"/>
      <c r="U93" s="25"/>
      <c r="V93" s="21"/>
      <c r="W93" s="21"/>
      <c r="X93" s="25"/>
      <c r="Y93" s="21"/>
      <c r="Z93" s="21"/>
      <c r="AA93" s="25"/>
      <c r="AB93" s="21"/>
      <c r="AC93" s="21"/>
      <c r="AD93" s="25"/>
      <c r="AE93" s="49">
        <f t="shared" ref="AE93:AE102" si="146">AG93/1.2</f>
        <v>587000</v>
      </c>
      <c r="AF93" s="49">
        <f t="shared" ref="AF93:AF102" si="147">AG93-AE93</f>
        <v>117400</v>
      </c>
      <c r="AG93" s="40">
        <v>704400</v>
      </c>
      <c r="AH93" s="49">
        <f t="shared" si="144"/>
        <v>575000</v>
      </c>
      <c r="AI93" s="49">
        <f t="shared" si="145"/>
        <v>115000</v>
      </c>
      <c r="AJ93" s="31">
        <v>690000</v>
      </c>
      <c r="AK93" s="21"/>
      <c r="AL93" s="21"/>
      <c r="AM93" s="25"/>
      <c r="AN93" s="72">
        <f>AP93/1.2</f>
        <v>561000</v>
      </c>
      <c r="AO93" s="49">
        <f>AP93-AN93</f>
        <v>112200</v>
      </c>
      <c r="AP93" s="31">
        <v>673200</v>
      </c>
      <c r="AQ93" s="21"/>
      <c r="AR93" s="21"/>
      <c r="AS93" s="25"/>
      <c r="AT93" s="21"/>
      <c r="AU93" s="21"/>
      <c r="AV93" s="25"/>
      <c r="AW93" s="21"/>
      <c r="AX93" s="21"/>
      <c r="AY93" s="25"/>
      <c r="AZ93" s="21"/>
      <c r="BA93" s="21"/>
      <c r="BB93" s="25"/>
      <c r="BC93" s="21"/>
      <c r="BD93" s="21"/>
      <c r="BE93" s="25"/>
      <c r="BF93" s="21"/>
      <c r="BG93" s="21"/>
      <c r="BH93" s="25"/>
      <c r="BI93" s="21"/>
      <c r="BJ93" s="21"/>
      <c r="BK93" s="25"/>
      <c r="BL93" s="21"/>
      <c r="BM93" s="21"/>
      <c r="BN93" s="25"/>
      <c r="BO93" s="12"/>
      <c r="BP93" s="12"/>
      <c r="BQ93" s="14"/>
      <c r="BR93" s="12"/>
      <c r="BS93" s="12"/>
      <c r="BT93" s="14"/>
      <c r="BU93" s="12"/>
      <c r="BV93" s="12"/>
      <c r="BW93" s="14"/>
      <c r="BX93" s="9">
        <f t="shared" si="114"/>
        <v>561000</v>
      </c>
      <c r="BY93" s="10">
        <f t="shared" si="125"/>
        <v>673200</v>
      </c>
      <c r="BZ93" s="64" t="s">
        <v>119</v>
      </c>
      <c r="CA93" s="78">
        <f t="shared" si="115"/>
        <v>561000</v>
      </c>
      <c r="CB93" s="2">
        <f t="shared" si="119"/>
        <v>645150</v>
      </c>
      <c r="CC93" s="87">
        <f t="shared" si="120"/>
        <v>897.75</v>
      </c>
      <c r="CD93" s="90">
        <f>AP93-CC93</f>
        <v>672302.25</v>
      </c>
      <c r="CE93"/>
      <c r="CF93"/>
      <c r="CG93"/>
    </row>
    <row r="94" spans="1:85" ht="38.25">
      <c r="A94" s="6">
        <v>85</v>
      </c>
      <c r="B94" s="110" t="s">
        <v>98</v>
      </c>
      <c r="C94" s="4" t="s">
        <v>3</v>
      </c>
      <c r="D94" s="17">
        <v>800</v>
      </c>
      <c r="E94" s="17">
        <f t="shared" si="116"/>
        <v>464000</v>
      </c>
      <c r="F94" s="18">
        <v>580</v>
      </c>
      <c r="G94" s="11"/>
      <c r="H94" s="12"/>
      <c r="I94" s="14"/>
      <c r="J94" s="12"/>
      <c r="K94" s="12"/>
      <c r="L94" s="25"/>
      <c r="M94" s="21"/>
      <c r="N94" s="21"/>
      <c r="O94" s="25"/>
      <c r="P94" s="44"/>
      <c r="Q94" s="44"/>
      <c r="R94" s="31"/>
      <c r="S94" s="21"/>
      <c r="T94" s="21"/>
      <c r="U94" s="25"/>
      <c r="V94" s="21"/>
      <c r="W94" s="21"/>
      <c r="X94" s="25"/>
      <c r="Y94" s="21"/>
      <c r="Z94" s="21"/>
      <c r="AA94" s="25"/>
      <c r="AB94" s="21"/>
      <c r="AC94" s="21"/>
      <c r="AD94" s="25"/>
      <c r="AE94" s="65">
        <f t="shared" si="146"/>
        <v>1440000</v>
      </c>
      <c r="AF94" s="65">
        <f t="shared" si="147"/>
        <v>288000</v>
      </c>
      <c r="AG94" s="40">
        <v>1728000</v>
      </c>
      <c r="AH94" s="21"/>
      <c r="AI94" s="21"/>
      <c r="AJ94" s="25"/>
      <c r="AK94" s="21"/>
      <c r="AL94" s="21"/>
      <c r="AM94" s="25"/>
      <c r="AN94" s="21"/>
      <c r="AO94" s="21"/>
      <c r="AP94" s="31"/>
      <c r="AQ94" s="21"/>
      <c r="AR94" s="21"/>
      <c r="AS94" s="25"/>
      <c r="AT94" s="21"/>
      <c r="AU94" s="21"/>
      <c r="AV94" s="25"/>
      <c r="AW94" s="21"/>
      <c r="AX94" s="21"/>
      <c r="AY94" s="25"/>
      <c r="AZ94" s="21"/>
      <c r="BA94" s="21"/>
      <c r="BB94" s="25"/>
      <c r="BC94" s="21"/>
      <c r="BD94" s="21"/>
      <c r="BE94" s="25"/>
      <c r="BF94" s="21"/>
      <c r="BG94" s="21"/>
      <c r="BH94" s="25"/>
      <c r="BI94" s="21"/>
      <c r="BJ94" s="21"/>
      <c r="BK94" s="25"/>
      <c r="BL94" s="21"/>
      <c r="BM94" s="21"/>
      <c r="BN94" s="25"/>
      <c r="BO94" s="12"/>
      <c r="BP94" s="12"/>
      <c r="BQ94" s="14"/>
      <c r="BR94" s="12"/>
      <c r="BS94" s="12"/>
      <c r="BT94" s="14"/>
      <c r="BU94" s="12"/>
      <c r="BV94" s="12"/>
      <c r="BW94" s="14"/>
      <c r="BX94" s="9">
        <f t="shared" si="114"/>
        <v>1440000</v>
      </c>
      <c r="BY94" s="10">
        <f t="shared" si="125"/>
        <v>1728000</v>
      </c>
      <c r="BZ94" s="71" t="s">
        <v>133</v>
      </c>
      <c r="CA94" s="78">
        <f t="shared" si="115"/>
        <v>1440000</v>
      </c>
      <c r="CB94" s="2">
        <f t="shared" si="119"/>
        <v>1655999.9999999998</v>
      </c>
      <c r="CC94" s="87">
        <f t="shared" si="120"/>
        <v>435</v>
      </c>
      <c r="CD94"/>
      <c r="CE94"/>
      <c r="CF94"/>
      <c r="CG94"/>
    </row>
    <row r="95" spans="1:85" ht="25.5">
      <c r="A95" s="6">
        <v>86</v>
      </c>
      <c r="B95" s="110" t="s">
        <v>90</v>
      </c>
      <c r="C95" s="4" t="s">
        <v>3</v>
      </c>
      <c r="D95" s="17">
        <v>20</v>
      </c>
      <c r="E95" s="17">
        <f t="shared" si="116"/>
        <v>1965600</v>
      </c>
      <c r="F95" s="18">
        <v>98280</v>
      </c>
      <c r="G95" s="11"/>
      <c r="H95" s="12"/>
      <c r="I95" s="14"/>
      <c r="J95" s="12"/>
      <c r="K95" s="12"/>
      <c r="L95" s="25"/>
      <c r="M95" s="21"/>
      <c r="N95" s="21"/>
      <c r="O95" s="25"/>
      <c r="P95" s="23"/>
      <c r="Q95" s="23"/>
      <c r="R95" s="25"/>
      <c r="S95" s="21"/>
      <c r="T95" s="21"/>
      <c r="U95" s="25"/>
      <c r="V95" s="21"/>
      <c r="W95" s="21"/>
      <c r="X95" s="25"/>
      <c r="Y95" s="21"/>
      <c r="Z95" s="21"/>
      <c r="AA95" s="25"/>
      <c r="AB95" s="79">
        <f t="shared" ref="AB95:AB96" si="148">AD95/1.2</f>
        <v>1580000</v>
      </c>
      <c r="AC95" s="68">
        <f t="shared" ref="AC95:AC96" si="149">AD95-AB95</f>
        <v>316000</v>
      </c>
      <c r="AD95" s="40">
        <v>1896000</v>
      </c>
      <c r="AE95" s="65">
        <f t="shared" si="146"/>
        <v>1633166.6666666667</v>
      </c>
      <c r="AF95" s="65">
        <f t="shared" si="147"/>
        <v>326633.33333333326</v>
      </c>
      <c r="AG95" s="40">
        <v>1959800</v>
      </c>
      <c r="AH95" s="21"/>
      <c r="AI95" s="21"/>
      <c r="AJ95" s="25"/>
      <c r="AK95" s="21"/>
      <c r="AL95" s="21"/>
      <c r="AM95" s="25"/>
      <c r="AN95" s="21"/>
      <c r="AO95" s="21"/>
      <c r="AP95" s="31"/>
      <c r="AQ95" s="21"/>
      <c r="AR95" s="21"/>
      <c r="AS95" s="25"/>
      <c r="AT95" s="21"/>
      <c r="AU95" s="21"/>
      <c r="AV95" s="25"/>
      <c r="AW95" s="21"/>
      <c r="AX95" s="21"/>
      <c r="AY95" s="25"/>
      <c r="AZ95" s="21"/>
      <c r="BA95" s="21"/>
      <c r="BB95" s="25"/>
      <c r="BC95" s="21"/>
      <c r="BD95" s="21"/>
      <c r="BE95" s="25"/>
      <c r="BF95" s="21"/>
      <c r="BG95" s="21"/>
      <c r="BH95" s="25"/>
      <c r="BI95" s="21"/>
      <c r="BJ95" s="21"/>
      <c r="BK95" s="25"/>
      <c r="BL95" s="21"/>
      <c r="BM95" s="21"/>
      <c r="BN95" s="25"/>
      <c r="BO95" s="12"/>
      <c r="BP95" s="12"/>
      <c r="BQ95" s="14"/>
      <c r="BR95" s="12"/>
      <c r="BS95" s="12"/>
      <c r="BT95" s="14"/>
      <c r="BU95" s="12"/>
      <c r="BV95" s="12"/>
      <c r="BW95" s="14"/>
      <c r="BX95" s="9">
        <f t="shared" si="114"/>
        <v>1580000</v>
      </c>
      <c r="BY95" s="10">
        <f t="shared" si="125"/>
        <v>1896000</v>
      </c>
      <c r="BZ95" s="63" t="s">
        <v>116</v>
      </c>
      <c r="CA95" s="78">
        <f t="shared" si="115"/>
        <v>1580000</v>
      </c>
      <c r="CB95" s="2">
        <f t="shared" si="119"/>
        <v>1816999.9999999998</v>
      </c>
      <c r="CC95" s="87">
        <f t="shared" si="120"/>
        <v>73710</v>
      </c>
      <c r="CD95" s="90">
        <f>AD95-CC95</f>
        <v>1822290</v>
      </c>
      <c r="CE95"/>
      <c r="CF95"/>
      <c r="CG95"/>
    </row>
    <row r="96" spans="1:85" ht="38.25">
      <c r="A96" s="6">
        <v>87</v>
      </c>
      <c r="B96" s="110" t="s">
        <v>91</v>
      </c>
      <c r="C96" s="4" t="s">
        <v>3</v>
      </c>
      <c r="D96" s="17">
        <v>20</v>
      </c>
      <c r="E96" s="17">
        <f t="shared" si="116"/>
        <v>477600</v>
      </c>
      <c r="F96" s="18">
        <v>23880</v>
      </c>
      <c r="G96" s="11"/>
      <c r="H96" s="12"/>
      <c r="I96" s="14"/>
      <c r="J96" s="12"/>
      <c r="K96" s="12"/>
      <c r="L96" s="25"/>
      <c r="M96" s="21"/>
      <c r="N96" s="21"/>
      <c r="O96" s="25"/>
      <c r="P96" s="23"/>
      <c r="Q96" s="23"/>
      <c r="R96" s="25"/>
      <c r="S96" s="21"/>
      <c r="T96" s="21"/>
      <c r="U96" s="25"/>
      <c r="V96" s="75">
        <f>X96/1.2</f>
        <v>312733.33333333337</v>
      </c>
      <c r="W96" s="67">
        <f>X96-V96</f>
        <v>62546.666666666628</v>
      </c>
      <c r="X96" s="40">
        <v>375280</v>
      </c>
      <c r="Y96" s="21"/>
      <c r="Z96" s="21"/>
      <c r="AA96" s="25"/>
      <c r="AB96" s="86">
        <f t="shared" si="148"/>
        <v>320000</v>
      </c>
      <c r="AC96" s="68">
        <f t="shared" si="149"/>
        <v>64000</v>
      </c>
      <c r="AD96" s="40">
        <v>384000</v>
      </c>
      <c r="AE96" s="65">
        <f t="shared" si="146"/>
        <v>497250</v>
      </c>
      <c r="AF96" s="65">
        <f t="shared" si="147"/>
        <v>99450</v>
      </c>
      <c r="AG96" s="40">
        <v>596700</v>
      </c>
      <c r="AH96" s="21"/>
      <c r="AI96" s="21"/>
      <c r="AJ96" s="25"/>
      <c r="AK96" s="21"/>
      <c r="AL96" s="21"/>
      <c r="AM96" s="25"/>
      <c r="AN96" s="21"/>
      <c r="AO96" s="21"/>
      <c r="AP96" s="31"/>
      <c r="AQ96" s="21"/>
      <c r="AR96" s="21"/>
      <c r="AS96" s="25"/>
      <c r="AT96" s="21"/>
      <c r="AU96" s="21"/>
      <c r="AV96" s="25"/>
      <c r="AW96" s="21"/>
      <c r="AX96" s="21"/>
      <c r="AY96" s="25"/>
      <c r="AZ96" s="21"/>
      <c r="BA96" s="21"/>
      <c r="BB96" s="25"/>
      <c r="BC96" s="21"/>
      <c r="BD96" s="21"/>
      <c r="BE96" s="25"/>
      <c r="BF96" s="21"/>
      <c r="BG96" s="21"/>
      <c r="BH96" s="25"/>
      <c r="BI96" s="21"/>
      <c r="BJ96" s="21"/>
      <c r="BK96" s="25"/>
      <c r="BL96" s="21"/>
      <c r="BM96" s="21"/>
      <c r="BN96" s="25"/>
      <c r="BO96" s="12"/>
      <c r="BP96" s="12"/>
      <c r="BQ96" s="14"/>
      <c r="BR96" s="12"/>
      <c r="BS96" s="12"/>
      <c r="BT96" s="14"/>
      <c r="BU96" s="12"/>
      <c r="BV96" s="12"/>
      <c r="BW96" s="14"/>
      <c r="BX96" s="9">
        <f t="shared" si="114"/>
        <v>312733.33333333337</v>
      </c>
      <c r="BY96" s="10">
        <f t="shared" si="125"/>
        <v>375280.00000000006</v>
      </c>
      <c r="BZ96" s="64" t="s">
        <v>114</v>
      </c>
      <c r="CA96" s="78">
        <f t="shared" si="115"/>
        <v>312733.33333333337</v>
      </c>
      <c r="CB96" s="2">
        <f t="shared" si="119"/>
        <v>359643.33333333337</v>
      </c>
      <c r="CC96" s="87">
        <f t="shared" si="120"/>
        <v>17910</v>
      </c>
      <c r="CD96" s="89">
        <f>X96-CC96</f>
        <v>357370</v>
      </c>
      <c r="CE96"/>
      <c r="CF96"/>
      <c r="CG96"/>
    </row>
    <row r="97" spans="1:85" ht="38.25">
      <c r="A97" s="6">
        <v>88</v>
      </c>
      <c r="B97" s="110" t="s">
        <v>92</v>
      </c>
      <c r="C97" s="4" t="s">
        <v>3</v>
      </c>
      <c r="D97" s="17">
        <v>400</v>
      </c>
      <c r="E97" s="17">
        <f t="shared" si="116"/>
        <v>156000</v>
      </c>
      <c r="F97" s="18">
        <v>390</v>
      </c>
      <c r="G97" s="11"/>
      <c r="H97" s="12"/>
      <c r="I97" s="14"/>
      <c r="J97" s="12"/>
      <c r="K97" s="12"/>
      <c r="L97" s="25"/>
      <c r="M97" s="21"/>
      <c r="N97" s="21"/>
      <c r="O97" s="25"/>
      <c r="P97" s="23"/>
      <c r="Q97" s="23"/>
      <c r="R97" s="25"/>
      <c r="S97" s="21"/>
      <c r="T97" s="21"/>
      <c r="U97" s="25"/>
      <c r="V97" s="21"/>
      <c r="W97" s="21"/>
      <c r="X97" s="25"/>
      <c r="Y97" s="21"/>
      <c r="Z97" s="21"/>
      <c r="AA97" s="25"/>
      <c r="AB97" s="21"/>
      <c r="AC97" s="21"/>
      <c r="AD97" s="25"/>
      <c r="AE97" s="74">
        <f t="shared" si="146"/>
        <v>119333.33333333334</v>
      </c>
      <c r="AF97" s="65">
        <f t="shared" si="147"/>
        <v>23866.666666666657</v>
      </c>
      <c r="AG97" s="40">
        <v>143200</v>
      </c>
      <c r="AH97" s="21"/>
      <c r="AI97" s="21"/>
      <c r="AJ97" s="25"/>
      <c r="AK97" s="21"/>
      <c r="AL97" s="21"/>
      <c r="AM97" s="25"/>
      <c r="AN97" s="21"/>
      <c r="AO97" s="21"/>
      <c r="AP97" s="31"/>
      <c r="AQ97" s="21"/>
      <c r="AR97" s="21"/>
      <c r="AS97" s="25"/>
      <c r="AT97" s="21"/>
      <c r="AU97" s="21"/>
      <c r="AV97" s="25"/>
      <c r="AW97" s="21"/>
      <c r="AX97" s="21"/>
      <c r="AY97" s="25"/>
      <c r="AZ97" s="21"/>
      <c r="BA97" s="21"/>
      <c r="BB97" s="25"/>
      <c r="BC97" s="67">
        <f t="shared" ref="BC97:BC99" si="150">BE97/1.2</f>
        <v>120000</v>
      </c>
      <c r="BD97" s="67">
        <f t="shared" ref="BD97:BD99" si="151">BE97-BC97</f>
        <v>24000</v>
      </c>
      <c r="BE97" s="40">
        <v>144000</v>
      </c>
      <c r="BF97" s="21"/>
      <c r="BG97" s="21"/>
      <c r="BH97" s="25"/>
      <c r="BI97" s="21"/>
      <c r="BJ97" s="21"/>
      <c r="BK97" s="25"/>
      <c r="BL97" s="21"/>
      <c r="BM97" s="21"/>
      <c r="BN97" s="25"/>
      <c r="BO97" s="12"/>
      <c r="BP97" s="12"/>
      <c r="BQ97" s="14"/>
      <c r="BR97" s="62">
        <f t="shared" ref="BR97:BR99" si="152">BT97/1.2</f>
        <v>126000</v>
      </c>
      <c r="BS97" s="62">
        <f t="shared" ref="BS97:BS99" si="153">BT97-BR97</f>
        <v>25200</v>
      </c>
      <c r="BT97" s="20">
        <v>151200</v>
      </c>
      <c r="BU97" s="12"/>
      <c r="BV97" s="12"/>
      <c r="BW97" s="14"/>
      <c r="BX97" s="9">
        <f t="shared" si="114"/>
        <v>119333.33333333334</v>
      </c>
      <c r="BY97" s="10">
        <f t="shared" si="125"/>
        <v>143200</v>
      </c>
      <c r="BZ97" s="71" t="s">
        <v>117</v>
      </c>
      <c r="CA97" s="78">
        <f t="shared" si="115"/>
        <v>119333.33333333334</v>
      </c>
      <c r="CB97" s="2">
        <f t="shared" si="119"/>
        <v>137233.33333333334</v>
      </c>
      <c r="CC97" s="87">
        <f t="shared" si="120"/>
        <v>292.5</v>
      </c>
      <c r="CD97" s="89">
        <f>AG97-CC97</f>
        <v>142907.5</v>
      </c>
      <c r="CE97"/>
      <c r="CF97"/>
      <c r="CG97"/>
    </row>
    <row r="98" spans="1:85" ht="38.25">
      <c r="A98" s="6">
        <v>89</v>
      </c>
      <c r="B98" s="110" t="s">
        <v>93</v>
      </c>
      <c r="C98" s="4" t="s">
        <v>3</v>
      </c>
      <c r="D98" s="17">
        <v>1000</v>
      </c>
      <c r="E98" s="17">
        <f t="shared" si="116"/>
        <v>930000</v>
      </c>
      <c r="F98" s="18">
        <v>930</v>
      </c>
      <c r="G98" s="11"/>
      <c r="H98" s="12"/>
      <c r="I98" s="14"/>
      <c r="J98" s="12"/>
      <c r="K98" s="12"/>
      <c r="L98" s="25"/>
      <c r="M98" s="21"/>
      <c r="N98" s="21"/>
      <c r="O98" s="25"/>
      <c r="P98" s="23"/>
      <c r="Q98" s="23"/>
      <c r="R98" s="25"/>
      <c r="S98" s="21"/>
      <c r="T98" s="21"/>
      <c r="U98" s="25"/>
      <c r="V98" s="21"/>
      <c r="W98" s="21"/>
      <c r="X98" s="25"/>
      <c r="Y98" s="21"/>
      <c r="Z98" s="21"/>
      <c r="AA98" s="25"/>
      <c r="AB98" s="21"/>
      <c r="AC98" s="21"/>
      <c r="AD98" s="25"/>
      <c r="AE98" s="65">
        <f t="shared" si="146"/>
        <v>748333.33333333337</v>
      </c>
      <c r="AF98" s="65">
        <f t="shared" si="147"/>
        <v>149666.66666666663</v>
      </c>
      <c r="AG98" s="40">
        <v>898000</v>
      </c>
      <c r="AH98" s="21"/>
      <c r="AI98" s="21"/>
      <c r="AJ98" s="25"/>
      <c r="AK98" s="21"/>
      <c r="AL98" s="21"/>
      <c r="AM98" s="25"/>
      <c r="AN98" s="21"/>
      <c r="AO98" s="21"/>
      <c r="AP98" s="31"/>
      <c r="AQ98" s="21"/>
      <c r="AR98" s="21"/>
      <c r="AS98" s="25"/>
      <c r="AT98" s="21"/>
      <c r="AU98" s="21"/>
      <c r="AV98" s="25"/>
      <c r="AW98" s="21"/>
      <c r="AX98" s="21"/>
      <c r="AY98" s="25"/>
      <c r="AZ98" s="21"/>
      <c r="BA98" s="21"/>
      <c r="BB98" s="25"/>
      <c r="BC98" s="75">
        <f t="shared" si="150"/>
        <v>700000</v>
      </c>
      <c r="BD98" s="67">
        <f t="shared" si="151"/>
        <v>140000</v>
      </c>
      <c r="BE98" s="40">
        <v>840000</v>
      </c>
      <c r="BF98" s="21"/>
      <c r="BG98" s="21"/>
      <c r="BH98" s="25"/>
      <c r="BI98" s="21"/>
      <c r="BJ98" s="21"/>
      <c r="BK98" s="25"/>
      <c r="BL98" s="21"/>
      <c r="BM98" s="21"/>
      <c r="BN98" s="25"/>
      <c r="BO98" s="12"/>
      <c r="BP98" s="12"/>
      <c r="BQ98" s="14"/>
      <c r="BR98" s="62">
        <f t="shared" si="152"/>
        <v>690000</v>
      </c>
      <c r="BS98" s="62">
        <f t="shared" si="153"/>
        <v>138000</v>
      </c>
      <c r="BT98" s="20">
        <v>828000</v>
      </c>
      <c r="BU98" s="12"/>
      <c r="BV98" s="12"/>
      <c r="BW98" s="14"/>
      <c r="BX98" s="9">
        <f t="shared" si="114"/>
        <v>690000</v>
      </c>
      <c r="BY98" s="10">
        <f t="shared" si="125"/>
        <v>828000</v>
      </c>
      <c r="BZ98" s="63" t="s">
        <v>124</v>
      </c>
      <c r="CA98" s="78">
        <f t="shared" si="115"/>
        <v>690000</v>
      </c>
      <c r="CB98" s="2">
        <f t="shared" si="119"/>
        <v>793499.99999999988</v>
      </c>
      <c r="CC98" s="87">
        <f t="shared" si="120"/>
        <v>697.5</v>
      </c>
      <c r="CD98" s="89">
        <f>BE98-CC98</f>
        <v>839302.5</v>
      </c>
      <c r="CE98"/>
      <c r="CF98"/>
      <c r="CG98"/>
    </row>
    <row r="99" spans="1:85" ht="38.25">
      <c r="A99" s="6">
        <v>90</v>
      </c>
      <c r="B99" s="110" t="s">
        <v>94</v>
      </c>
      <c r="C99" s="4" t="s">
        <v>3</v>
      </c>
      <c r="D99" s="17">
        <v>150</v>
      </c>
      <c r="E99" s="17">
        <f t="shared" si="116"/>
        <v>1035000</v>
      </c>
      <c r="F99" s="18">
        <v>6900</v>
      </c>
      <c r="G99" s="11"/>
      <c r="H99" s="12"/>
      <c r="I99" s="14"/>
      <c r="J99" s="12"/>
      <c r="K99" s="12"/>
      <c r="L99" s="25"/>
      <c r="M99" s="21"/>
      <c r="N99" s="21"/>
      <c r="O99" s="25"/>
      <c r="P99" s="23"/>
      <c r="Q99" s="23"/>
      <c r="R99" s="25"/>
      <c r="S99" s="21"/>
      <c r="T99" s="21"/>
      <c r="U99" s="25"/>
      <c r="V99" s="21"/>
      <c r="W99" s="21"/>
      <c r="X99" s="25"/>
      <c r="Y99" s="21"/>
      <c r="Z99" s="21"/>
      <c r="AA99" s="25"/>
      <c r="AB99" s="21"/>
      <c r="AC99" s="21"/>
      <c r="AD99" s="25"/>
      <c r="AE99" s="65">
        <f t="shared" si="146"/>
        <v>1178750</v>
      </c>
      <c r="AF99" s="65">
        <f t="shared" si="147"/>
        <v>235750</v>
      </c>
      <c r="AG99" s="40">
        <v>1414500</v>
      </c>
      <c r="AH99" s="21"/>
      <c r="AI99" s="21"/>
      <c r="AJ99" s="25"/>
      <c r="AK99" s="21"/>
      <c r="AL99" s="21"/>
      <c r="AM99" s="25"/>
      <c r="AN99" s="21"/>
      <c r="AO99" s="21"/>
      <c r="AP99" s="31"/>
      <c r="AQ99" s="21"/>
      <c r="AR99" s="21"/>
      <c r="AS99" s="25"/>
      <c r="AT99" s="21"/>
      <c r="AU99" s="21"/>
      <c r="AV99" s="25"/>
      <c r="AW99" s="21"/>
      <c r="AX99" s="21"/>
      <c r="AY99" s="25"/>
      <c r="AZ99" s="21"/>
      <c r="BA99" s="21"/>
      <c r="BB99" s="25"/>
      <c r="BC99" s="75">
        <f t="shared" si="150"/>
        <v>825000</v>
      </c>
      <c r="BD99" s="67">
        <f t="shared" si="151"/>
        <v>165000</v>
      </c>
      <c r="BE99" s="40">
        <v>990000</v>
      </c>
      <c r="BF99" s="21"/>
      <c r="BG99" s="21"/>
      <c r="BH99" s="25"/>
      <c r="BI99" s="21"/>
      <c r="BJ99" s="21"/>
      <c r="BK99" s="25"/>
      <c r="BL99" s="21"/>
      <c r="BM99" s="21"/>
      <c r="BN99" s="25"/>
      <c r="BO99" s="12"/>
      <c r="BP99" s="12"/>
      <c r="BQ99" s="14"/>
      <c r="BR99" s="62">
        <f t="shared" si="152"/>
        <v>819000</v>
      </c>
      <c r="BS99" s="62">
        <f t="shared" si="153"/>
        <v>163800</v>
      </c>
      <c r="BT99" s="20">
        <v>982800</v>
      </c>
      <c r="BU99" s="12"/>
      <c r="BV99" s="12"/>
      <c r="BW99" s="14"/>
      <c r="BX99" s="9">
        <f t="shared" si="114"/>
        <v>819000</v>
      </c>
      <c r="BY99" s="10">
        <f t="shared" si="125"/>
        <v>982800</v>
      </c>
      <c r="BZ99" s="63" t="s">
        <v>124</v>
      </c>
      <c r="CA99" s="78">
        <f t="shared" si="115"/>
        <v>819000</v>
      </c>
      <c r="CB99" s="2">
        <f t="shared" si="119"/>
        <v>941849.99999999988</v>
      </c>
      <c r="CC99" s="87">
        <f t="shared" si="120"/>
        <v>5175</v>
      </c>
      <c r="CD99" s="89">
        <f>BE99-CC99</f>
        <v>984825</v>
      </c>
      <c r="CE99"/>
      <c r="CF99"/>
      <c r="CG99"/>
    </row>
    <row r="100" spans="1:85" ht="38.25">
      <c r="A100" s="6">
        <v>91</v>
      </c>
      <c r="B100" s="110" t="s">
        <v>94</v>
      </c>
      <c r="C100" s="4" t="s">
        <v>3</v>
      </c>
      <c r="D100" s="17">
        <v>7</v>
      </c>
      <c r="E100" s="17">
        <f t="shared" si="116"/>
        <v>106120</v>
      </c>
      <c r="F100" s="18">
        <v>15160</v>
      </c>
      <c r="G100" s="11"/>
      <c r="H100" s="12"/>
      <c r="I100" s="14"/>
      <c r="J100" s="12"/>
      <c r="K100" s="12"/>
      <c r="L100" s="25"/>
      <c r="M100" s="21"/>
      <c r="N100" s="21"/>
      <c r="O100" s="25"/>
      <c r="P100" s="23"/>
      <c r="Q100" s="23"/>
      <c r="R100" s="25"/>
      <c r="S100" s="21"/>
      <c r="T100" s="21"/>
      <c r="U100" s="25"/>
      <c r="V100" s="21"/>
      <c r="W100" s="21"/>
      <c r="X100" s="25"/>
      <c r="Y100" s="21"/>
      <c r="Z100" s="21"/>
      <c r="AA100" s="25"/>
      <c r="AB100" s="21"/>
      <c r="AC100" s="21"/>
      <c r="AD100" s="25"/>
      <c r="AE100" s="65">
        <f t="shared" si="146"/>
        <v>112700</v>
      </c>
      <c r="AF100" s="65">
        <f t="shared" si="147"/>
        <v>22540</v>
      </c>
      <c r="AG100" s="40">
        <v>135240</v>
      </c>
      <c r="AH100" s="21"/>
      <c r="AI100" s="21"/>
      <c r="AJ100" s="25"/>
      <c r="AK100" s="21"/>
      <c r="AL100" s="21"/>
      <c r="AM100" s="25"/>
      <c r="AN100" s="21"/>
      <c r="AO100" s="21"/>
      <c r="AP100" s="31"/>
      <c r="AQ100" s="21"/>
      <c r="AR100" s="21"/>
      <c r="AS100" s="25"/>
      <c r="AT100" s="21"/>
      <c r="AU100" s="21"/>
      <c r="AV100" s="25"/>
      <c r="AW100" s="21"/>
      <c r="AX100" s="21"/>
      <c r="AY100" s="25"/>
      <c r="AZ100" s="21"/>
      <c r="BA100" s="21"/>
      <c r="BB100" s="25"/>
      <c r="BC100" s="66"/>
      <c r="BD100" s="66"/>
      <c r="BE100" s="25"/>
      <c r="BF100" s="21"/>
      <c r="BG100" s="21"/>
      <c r="BH100" s="25"/>
      <c r="BI100" s="21"/>
      <c r="BJ100" s="21"/>
      <c r="BK100" s="25"/>
      <c r="BL100" s="21"/>
      <c r="BM100" s="21"/>
      <c r="BN100" s="25"/>
      <c r="BO100" s="12"/>
      <c r="BP100" s="12"/>
      <c r="BQ100" s="14"/>
      <c r="BR100" s="12"/>
      <c r="BS100" s="12"/>
      <c r="BT100" s="14"/>
      <c r="BU100" s="12"/>
      <c r="BV100" s="12"/>
      <c r="BW100" s="14"/>
      <c r="BX100" s="9">
        <f t="shared" si="114"/>
        <v>112700</v>
      </c>
      <c r="BY100" s="10">
        <f t="shared" si="125"/>
        <v>135240</v>
      </c>
      <c r="BZ100" s="71" t="s">
        <v>133</v>
      </c>
      <c r="CA100" s="78">
        <f t="shared" si="115"/>
        <v>112700</v>
      </c>
      <c r="CB100" s="2">
        <f t="shared" si="119"/>
        <v>129604.99999999999</v>
      </c>
      <c r="CC100" s="87">
        <f t="shared" si="120"/>
        <v>11370</v>
      </c>
      <c r="CD100"/>
      <c r="CE100"/>
      <c r="CF100"/>
      <c r="CG100"/>
    </row>
    <row r="101" spans="1:85" ht="38.25">
      <c r="A101" s="6">
        <v>92</v>
      </c>
      <c r="B101" s="110" t="s">
        <v>95</v>
      </c>
      <c r="C101" s="4" t="s">
        <v>3</v>
      </c>
      <c r="D101" s="17">
        <v>1</v>
      </c>
      <c r="E101" s="17">
        <f t="shared" si="116"/>
        <v>3500</v>
      </c>
      <c r="F101" s="18">
        <v>3500</v>
      </c>
      <c r="G101" s="11"/>
      <c r="H101" s="12"/>
      <c r="I101" s="14"/>
      <c r="J101" s="12"/>
      <c r="K101" s="12"/>
      <c r="L101" s="25"/>
      <c r="M101" s="21"/>
      <c r="N101" s="21"/>
      <c r="O101" s="25"/>
      <c r="P101" s="23"/>
      <c r="Q101" s="23"/>
      <c r="R101" s="25"/>
      <c r="S101" s="21"/>
      <c r="T101" s="21"/>
      <c r="U101" s="25"/>
      <c r="V101" s="21"/>
      <c r="W101" s="21"/>
      <c r="X101" s="25"/>
      <c r="Y101" s="21"/>
      <c r="Z101" s="21"/>
      <c r="AA101" s="25"/>
      <c r="AB101" s="21"/>
      <c r="AC101" s="21"/>
      <c r="AD101" s="25"/>
      <c r="AE101" s="65">
        <f t="shared" si="146"/>
        <v>8050</v>
      </c>
      <c r="AF101" s="65">
        <f t="shared" si="147"/>
        <v>1610</v>
      </c>
      <c r="AG101" s="40">
        <v>9660</v>
      </c>
      <c r="AH101" s="21"/>
      <c r="AI101" s="21"/>
      <c r="AJ101" s="25"/>
      <c r="AK101" s="21"/>
      <c r="AL101" s="21"/>
      <c r="AM101" s="25"/>
      <c r="AN101" s="21"/>
      <c r="AO101" s="21"/>
      <c r="AP101" s="31"/>
      <c r="AQ101" s="21"/>
      <c r="AR101" s="21"/>
      <c r="AS101" s="25"/>
      <c r="AT101" s="21"/>
      <c r="AU101" s="21"/>
      <c r="AV101" s="25"/>
      <c r="AW101" s="21"/>
      <c r="AX101" s="21"/>
      <c r="AY101" s="25"/>
      <c r="AZ101" s="21"/>
      <c r="BA101" s="21"/>
      <c r="BB101" s="25"/>
      <c r="BC101" s="66"/>
      <c r="BD101" s="66"/>
      <c r="BE101" s="25"/>
      <c r="BF101" s="21"/>
      <c r="BG101" s="21"/>
      <c r="BH101" s="25"/>
      <c r="BI101" s="21"/>
      <c r="BJ101" s="21"/>
      <c r="BK101" s="25"/>
      <c r="BL101" s="21"/>
      <c r="BM101" s="21"/>
      <c r="BN101" s="25"/>
      <c r="BO101" s="12"/>
      <c r="BP101" s="12"/>
      <c r="BQ101" s="14"/>
      <c r="BR101" s="12"/>
      <c r="BS101" s="12"/>
      <c r="BT101" s="14"/>
      <c r="BU101" s="12"/>
      <c r="BV101" s="12"/>
      <c r="BW101" s="14"/>
      <c r="BX101" s="9">
        <f t="shared" si="114"/>
        <v>8050</v>
      </c>
      <c r="BY101" s="10">
        <f t="shared" si="125"/>
        <v>9660</v>
      </c>
      <c r="BZ101" s="71" t="s">
        <v>133</v>
      </c>
      <c r="CA101" s="78">
        <f t="shared" si="115"/>
        <v>8050</v>
      </c>
      <c r="CB101" s="2">
        <f t="shared" si="119"/>
        <v>9257.5</v>
      </c>
      <c r="CC101" s="87">
        <f t="shared" si="120"/>
        <v>2625</v>
      </c>
      <c r="CD101"/>
      <c r="CE101"/>
      <c r="CF101"/>
      <c r="CG101"/>
    </row>
    <row r="102" spans="1:85" ht="38.25">
      <c r="A102" s="96">
        <v>93</v>
      </c>
      <c r="B102" s="110" t="s">
        <v>96</v>
      </c>
      <c r="C102" s="97" t="s">
        <v>3</v>
      </c>
      <c r="D102" s="17">
        <v>300</v>
      </c>
      <c r="E102" s="17">
        <f t="shared" si="116"/>
        <v>900000</v>
      </c>
      <c r="F102" s="18">
        <v>3000</v>
      </c>
      <c r="G102" s="7"/>
      <c r="H102" s="7"/>
      <c r="I102" s="98"/>
      <c r="J102" s="7"/>
      <c r="K102" s="7"/>
      <c r="L102" s="117"/>
      <c r="M102" s="100"/>
      <c r="N102" s="100"/>
      <c r="O102" s="99"/>
      <c r="P102" s="101"/>
      <c r="Q102" s="101"/>
      <c r="R102" s="117"/>
      <c r="S102" s="100"/>
      <c r="T102" s="100"/>
      <c r="U102" s="117"/>
      <c r="V102" s="100"/>
      <c r="W102" s="100"/>
      <c r="X102" s="117"/>
      <c r="Y102" s="100"/>
      <c r="Z102" s="100"/>
      <c r="AA102" s="117"/>
      <c r="AB102" s="100"/>
      <c r="AC102" s="100"/>
      <c r="AD102" s="117"/>
      <c r="AE102" s="102">
        <f t="shared" si="146"/>
        <v>1035000</v>
      </c>
      <c r="AF102" s="102">
        <f t="shared" si="147"/>
        <v>207000</v>
      </c>
      <c r="AG102" s="118">
        <v>1242000</v>
      </c>
      <c r="AH102" s="100"/>
      <c r="AI102" s="100"/>
      <c r="AJ102" s="117"/>
      <c r="AK102" s="100"/>
      <c r="AL102" s="100"/>
      <c r="AM102" s="117"/>
      <c r="AN102" s="100"/>
      <c r="AO102" s="100"/>
      <c r="AP102" s="119"/>
      <c r="AQ102" s="100"/>
      <c r="AR102" s="100"/>
      <c r="AS102" s="117"/>
      <c r="AT102" s="100"/>
      <c r="AU102" s="100"/>
      <c r="AV102" s="117"/>
      <c r="AW102" s="100"/>
      <c r="AX102" s="100"/>
      <c r="AY102" s="117"/>
      <c r="AZ102" s="100"/>
      <c r="BA102" s="100"/>
      <c r="BB102" s="117"/>
      <c r="BC102" s="103">
        <f>BE102/1.2</f>
        <v>660000</v>
      </c>
      <c r="BD102" s="102">
        <f>BE102-BC102</f>
        <v>132000</v>
      </c>
      <c r="BE102" s="118">
        <v>792000</v>
      </c>
      <c r="BF102" s="100"/>
      <c r="BG102" s="100"/>
      <c r="BH102" s="117"/>
      <c r="BI102" s="100"/>
      <c r="BJ102" s="100"/>
      <c r="BK102" s="117"/>
      <c r="BL102" s="100"/>
      <c r="BM102" s="100"/>
      <c r="BN102" s="117"/>
      <c r="BO102" s="7"/>
      <c r="BP102" s="7"/>
      <c r="BQ102" s="98"/>
      <c r="BR102" s="104">
        <f>BT102/1.2</f>
        <v>720000</v>
      </c>
      <c r="BS102" s="104">
        <f>BT102-BR102</f>
        <v>144000</v>
      </c>
      <c r="BT102" s="120">
        <v>864000</v>
      </c>
      <c r="BU102" s="7"/>
      <c r="BV102" s="7"/>
      <c r="BW102" s="121"/>
      <c r="BX102" s="9">
        <f t="shared" si="114"/>
        <v>660000</v>
      </c>
      <c r="BY102" s="10">
        <f t="shared" si="125"/>
        <v>792000</v>
      </c>
      <c r="BZ102" s="105" t="s">
        <v>124</v>
      </c>
      <c r="CA102" s="78">
        <f t="shared" si="115"/>
        <v>660000</v>
      </c>
      <c r="CB102" s="2">
        <f t="shared" si="119"/>
        <v>758999.99999999988</v>
      </c>
      <c r="CC102" s="87">
        <f t="shared" si="120"/>
        <v>2250</v>
      </c>
      <c r="CD102" s="89">
        <f>BE102-CC102</f>
        <v>789750</v>
      </c>
      <c r="CE102"/>
      <c r="CF102"/>
      <c r="CG102"/>
    </row>
    <row r="103" spans="1:85" ht="38.25">
      <c r="A103" s="96">
        <v>94</v>
      </c>
      <c r="B103" s="110" t="s">
        <v>97</v>
      </c>
      <c r="C103" s="97" t="s">
        <v>3</v>
      </c>
      <c r="D103" s="17">
        <v>5</v>
      </c>
      <c r="E103" s="17">
        <f t="shared" si="116"/>
        <v>125000</v>
      </c>
      <c r="F103" s="18">
        <v>25000</v>
      </c>
      <c r="G103" s="7"/>
      <c r="H103" s="7"/>
      <c r="I103" s="98"/>
      <c r="J103" s="7"/>
      <c r="K103" s="7"/>
      <c r="L103" s="117"/>
      <c r="M103" s="100"/>
      <c r="N103" s="100"/>
      <c r="O103" s="99"/>
      <c r="P103" s="101"/>
      <c r="Q103" s="101"/>
      <c r="R103" s="117"/>
      <c r="S103" s="100"/>
      <c r="T103" s="100"/>
      <c r="U103" s="117"/>
      <c r="V103" s="100"/>
      <c r="W103" s="100"/>
      <c r="X103" s="117"/>
      <c r="Y103" s="100"/>
      <c r="Z103" s="100"/>
      <c r="AA103" s="117"/>
      <c r="AB103" s="100"/>
      <c r="AC103" s="100"/>
      <c r="AD103" s="117"/>
      <c r="AE103" s="100"/>
      <c r="AF103" s="100"/>
      <c r="AG103" s="117"/>
      <c r="AH103" s="100"/>
      <c r="AI103" s="100"/>
      <c r="AJ103" s="117"/>
      <c r="AK103" s="100"/>
      <c r="AL103" s="100"/>
      <c r="AM103" s="117"/>
      <c r="AN103" s="100"/>
      <c r="AO103" s="100"/>
      <c r="AP103" s="119"/>
      <c r="AQ103" s="100"/>
      <c r="AR103" s="100"/>
      <c r="AS103" s="117"/>
      <c r="AT103" s="100"/>
      <c r="AU103" s="100"/>
      <c r="AV103" s="117"/>
      <c r="AW103" s="100"/>
      <c r="AX103" s="100"/>
      <c r="AY103" s="117"/>
      <c r="AZ103" s="100"/>
      <c r="BA103" s="100"/>
      <c r="BB103" s="117"/>
      <c r="BC103" s="100"/>
      <c r="BD103" s="100"/>
      <c r="BE103" s="117"/>
      <c r="BF103" s="100"/>
      <c r="BG103" s="100"/>
      <c r="BH103" s="117"/>
      <c r="BI103" s="100"/>
      <c r="BJ103" s="100"/>
      <c r="BK103" s="117"/>
      <c r="BL103" s="100"/>
      <c r="BM103" s="100"/>
      <c r="BN103" s="117"/>
      <c r="BO103" s="7"/>
      <c r="BP103" s="7"/>
      <c r="BQ103" s="98"/>
      <c r="BR103" s="7"/>
      <c r="BS103" s="7"/>
      <c r="BT103" s="121"/>
      <c r="BU103" s="7"/>
      <c r="BV103" s="7"/>
      <c r="BW103" s="121"/>
      <c r="BX103" s="9">
        <f t="shared" si="114"/>
        <v>0</v>
      </c>
      <c r="BY103" s="10">
        <f t="shared" si="125"/>
        <v>0</v>
      </c>
      <c r="BZ103" s="106" t="s">
        <v>132</v>
      </c>
      <c r="CA103" s="78">
        <f t="shared" si="115"/>
        <v>0</v>
      </c>
      <c r="CB103" s="2">
        <f t="shared" si="119"/>
        <v>0</v>
      </c>
      <c r="CC103" s="87">
        <f t="shared" si="120"/>
        <v>18750</v>
      </c>
      <c r="CD103"/>
      <c r="CE103"/>
      <c r="CF103"/>
      <c r="CG103"/>
    </row>
    <row r="104" spans="1:85" s="92" customFormat="1">
      <c r="A104" s="122"/>
      <c r="B104" s="127" t="s">
        <v>137</v>
      </c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  <c r="AA104" s="127"/>
      <c r="AB104" s="127"/>
      <c r="AC104" s="127"/>
      <c r="AD104" s="127"/>
      <c r="AE104" s="127"/>
      <c r="AF104" s="127"/>
      <c r="AG104" s="127"/>
      <c r="AH104" s="127"/>
      <c r="AI104" s="127"/>
      <c r="AJ104" s="127"/>
      <c r="AK104" s="127"/>
      <c r="AL104" s="127"/>
      <c r="AM104" s="127"/>
      <c r="AN104" s="127"/>
      <c r="AO104" s="127"/>
      <c r="AP104" s="127"/>
      <c r="AQ104" s="127"/>
      <c r="AR104" s="127"/>
      <c r="AS104" s="127"/>
      <c r="AT104" s="127"/>
      <c r="AU104" s="127"/>
      <c r="AV104" s="127"/>
      <c r="AW104" s="127"/>
      <c r="AX104" s="127"/>
      <c r="AY104" s="127"/>
      <c r="AZ104" s="127"/>
      <c r="BA104" s="127"/>
      <c r="BB104" s="127"/>
      <c r="BC104" s="127"/>
      <c r="BD104" s="127"/>
      <c r="BE104" s="127"/>
      <c r="BF104" s="127"/>
      <c r="BG104" s="127"/>
      <c r="BH104" s="127"/>
      <c r="BI104" s="127"/>
      <c r="BJ104" s="127"/>
      <c r="BK104" s="127"/>
      <c r="BL104" s="127"/>
      <c r="BM104" s="127"/>
      <c r="BN104" s="127"/>
      <c r="BO104" s="127"/>
      <c r="BP104" s="127"/>
      <c r="BQ104" s="127"/>
      <c r="BR104" s="127"/>
      <c r="BS104" s="127"/>
      <c r="BT104" s="127"/>
      <c r="BU104" s="127"/>
      <c r="BV104" s="127"/>
      <c r="BW104" s="127"/>
      <c r="BX104" s="127"/>
      <c r="BY104" s="127"/>
      <c r="BZ104" s="127"/>
      <c r="CA104" s="94"/>
      <c r="CB104" s="95"/>
      <c r="CC104" s="93"/>
      <c r="CD104" s="93"/>
      <c r="CE104" s="93"/>
      <c r="CF104" s="93"/>
      <c r="CG104" s="93"/>
    </row>
    <row r="105" spans="1:85">
      <c r="A105" s="1"/>
    </row>
    <row r="106" spans="1:85">
      <c r="A106" s="1"/>
    </row>
    <row r="107" spans="1:85">
      <c r="A107" s="1"/>
    </row>
    <row r="108" spans="1:85" ht="15">
      <c r="A108" s="1"/>
      <c r="B108"/>
      <c r="D108"/>
      <c r="E108"/>
      <c r="F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</row>
    <row r="109" spans="1:85" ht="15">
      <c r="A109" s="1"/>
      <c r="B109"/>
      <c r="D109"/>
      <c r="E109"/>
      <c r="F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</row>
  </sheetData>
  <autoFilter ref="A9:CF104"/>
  <mergeCells count="32">
    <mergeCell ref="AW7:AY7"/>
    <mergeCell ref="E7:E8"/>
    <mergeCell ref="Y7:AA7"/>
    <mergeCell ref="AB7:AD7"/>
    <mergeCell ref="AE7:AG7"/>
    <mergeCell ref="A1:BZ1"/>
    <mergeCell ref="B3:BZ3"/>
    <mergeCell ref="BU7:BW7"/>
    <mergeCell ref="AH7:AJ7"/>
    <mergeCell ref="BO7:BQ7"/>
    <mergeCell ref="BR7:BT7"/>
    <mergeCell ref="AZ7:BB7"/>
    <mergeCell ref="BC7:BE7"/>
    <mergeCell ref="BF7:BH7"/>
    <mergeCell ref="BI7:BK7"/>
    <mergeCell ref="BL7:BN7"/>
    <mergeCell ref="AT7:AV7"/>
    <mergeCell ref="F7:F8"/>
    <mergeCell ref="D7:D8"/>
    <mergeCell ref="C7:C8"/>
    <mergeCell ref="B7:B8"/>
    <mergeCell ref="A7:A8"/>
    <mergeCell ref="B104:BZ104"/>
    <mergeCell ref="AK7:AM7"/>
    <mergeCell ref="AN7:AP7"/>
    <mergeCell ref="AQ7:AS7"/>
    <mergeCell ref="G7:I7"/>
    <mergeCell ref="J7:L7"/>
    <mergeCell ref="M7:O7"/>
    <mergeCell ref="P7:R7"/>
    <mergeCell ref="S7:U7"/>
    <mergeCell ref="V7:X7"/>
  </mergeCells>
  <printOptions horizontalCentered="1"/>
  <pageMargins left="0" right="0" top="0" bottom="0" header="0" footer="0"/>
  <pageSetup paperSize="9" scale="45" orientation="landscape" r:id="rId1"/>
  <ignoredErrors>
    <ignoredError sqref="CD31 CD72 CD15 CD68 CD89 CD2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Միավորի գներ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2016-04-27T05:47:19Z</dcterms:modified>
</cp:coreProperties>
</file>